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-hp\Obras\PROJETOS\2024\LICITAÇÃO\01-PROJETO RUA VIEIRA -VILA ESPERANÇA\"/>
    </mc:Choice>
  </mc:AlternateContent>
  <xr:revisionPtr revIDLastSave="0" documentId="13_ncr:1_{5B47D2E6-93F6-4F8C-A8D9-9D6FC40AEBB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Memória de Cálculo" sheetId="13" r:id="rId1"/>
    <sheet name="Planilha Orcamentária" sheetId="5" r:id="rId2"/>
    <sheet name="Cronograma" sheetId="10" r:id="rId3"/>
  </sheets>
  <externalReferences>
    <externalReference r:id="rId4"/>
  </externalReferences>
  <definedNames>
    <definedName name="___sub1">#REF!</definedName>
    <definedName name="___sub2">#REF!</definedName>
    <definedName name="___sub3">#REF!</definedName>
    <definedName name="_sub1">#REF!</definedName>
    <definedName name="_sub2">#REF!</definedName>
    <definedName name="_sub3">#REF!</definedName>
    <definedName name="a">#REF!</definedName>
    <definedName name="AA" hidden="1">{#N/A,#N/A,FALSE,"ALVENARIA";#N/A,#N/A,FALSE,"BLOCOS";#N/A,#N/A,FALSE,"CINTAS";#N/A,#N/A,FALSE,"CORTINA";#N/A,#N/A,FALSE,"LAJES";#N/A,#N/A,FALSE,"PILARES";#N/A,#N/A,FALSE,"VIGAS"}</definedName>
    <definedName name="AREA">#REF!</definedName>
    <definedName name="_xlnm.Print_Area" localSheetId="2">Cronograma!$A$1:$H$27</definedName>
    <definedName name="_xlnm.Print_Area" localSheetId="0">'Memória de Cálculo'!$A$1:$F$37</definedName>
    <definedName name="_xlnm.Print_Area" localSheetId="1">'Planilha Orcamentária'!$A$1:$H$40</definedName>
    <definedName name="B">#REF!</definedName>
    <definedName name="BDI">#REF!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[1]INSUMOS!$B$11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_xlnm.Print_Titles" localSheetId="0">'Memória de Cálculo'!$1:$7</definedName>
    <definedName name="_xlnm.Print_Titles" localSheetId="1">'Planilha Orcamentária'!$1:$9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  <definedName name="Z_46B44D95_2370_4419_BD85_88291A251F92_.wvu.PrintArea" localSheetId="2" hidden="1">Cronograma!$A$1:$H$27</definedName>
    <definedName name="Z_46B44D95_2370_4419_BD85_88291A251F92_.wvu.PrintArea" localSheetId="0" hidden="1">'Memória de Cálculo'!$A$1:$F$37</definedName>
    <definedName name="Z_46B44D95_2370_4419_BD85_88291A251F92_.wvu.PrintArea" localSheetId="1" hidden="1">'Planilha Orcamentária'!$A$1:$H$40</definedName>
    <definedName name="Z_46B44D95_2370_4419_BD85_88291A251F92_.wvu.PrintTitles" localSheetId="0" hidden="1">'Memória de Cálculo'!$1:$7</definedName>
    <definedName name="Z_46B44D95_2370_4419_BD85_88291A251F92_.wvu.PrintTitles" localSheetId="1" hidden="1">'Planilha Orcamentária'!$1:$9</definedName>
  </definedNames>
  <calcPr calcId="181029"/>
  <customWorkbookViews>
    <customWorkbookView name="Observações" guid="{46B44D95-2370-4419-BD85-88291A251F92}" maximized="1" xWindow="-8" yWindow="-8" windowWidth="1382" windowHeight="744" activeSheetId="5"/>
  </customWorkbookViews>
</workbook>
</file>

<file path=xl/calcChain.xml><?xml version="1.0" encoding="utf-8"?>
<calcChain xmlns="http://schemas.openxmlformats.org/spreadsheetml/2006/main">
  <c r="G18" i="5" l="1"/>
  <c r="H18" i="5" s="1"/>
  <c r="C10" i="5"/>
  <c r="C13" i="5"/>
  <c r="B13" i="10"/>
  <c r="G11" i="5" l="1"/>
  <c r="E25" i="5"/>
  <c r="E21" i="5"/>
  <c r="E14" i="5" l="1"/>
  <c r="C37" i="5"/>
  <c r="B25" i="10" l="1"/>
  <c r="B24" i="10"/>
  <c r="C38" i="5"/>
  <c r="E22" i="5"/>
  <c r="E15" i="5"/>
  <c r="E11" i="5"/>
  <c r="A4" i="10"/>
  <c r="A14" i="5"/>
  <c r="B9" i="10"/>
  <c r="A13" i="5"/>
  <c r="A9" i="10" s="1"/>
  <c r="D11" i="5"/>
  <c r="A11" i="5"/>
  <c r="B7" i="10"/>
  <c r="A10" i="5"/>
  <c r="A7" i="10" s="1"/>
  <c r="F5" i="13"/>
  <c r="G15" i="5"/>
  <c r="A13" i="10"/>
  <c r="B11" i="10"/>
  <c r="A11" i="10"/>
  <c r="G22" i="5"/>
  <c r="G21" i="5"/>
  <c r="G25" i="5"/>
  <c r="G24" i="5"/>
  <c r="G20" i="5"/>
  <c r="H15" i="5" l="1"/>
  <c r="H22" i="5"/>
  <c r="H25" i="5"/>
  <c r="H21" i="5"/>
  <c r="H24" i="5" l="1"/>
  <c r="D14" i="10" s="1"/>
  <c r="H20" i="5"/>
  <c r="D12" i="10" l="1"/>
  <c r="H14" i="10"/>
  <c r="G14" i="10"/>
  <c r="F14" i="10"/>
  <c r="E14" i="10"/>
  <c r="G12" i="10" l="1"/>
  <c r="F12" i="10"/>
  <c r="G4" i="5"/>
  <c r="A3" i="10"/>
  <c r="G3" i="10"/>
  <c r="A5" i="10"/>
  <c r="G14" i="5" l="1"/>
  <c r="H14" i="5" l="1"/>
  <c r="H13" i="5" l="1"/>
  <c r="D10" i="10" l="1"/>
  <c r="F10" i="10" l="1"/>
  <c r="G10" i="10"/>
  <c r="H10" i="10"/>
  <c r="G10" i="5"/>
  <c r="G13" i="5"/>
  <c r="H11" i="5"/>
  <c r="H10" i="5" l="1"/>
  <c r="H27" i="5" s="1"/>
  <c r="D8" i="10" l="1"/>
  <c r="D16" i="10" s="1"/>
  <c r="H12" i="10"/>
  <c r="E12" i="10"/>
  <c r="H8" i="10" l="1"/>
  <c r="H16" i="10" s="1"/>
  <c r="F8" i="10"/>
  <c r="F16" i="10" s="1"/>
  <c r="G8" i="10"/>
  <c r="G16" i="10" s="1"/>
  <c r="E8" i="10"/>
  <c r="D7" i="10" l="1"/>
  <c r="D3" i="10"/>
  <c r="F15" i="10"/>
  <c r="H15" i="10"/>
  <c r="G15" i="10"/>
  <c r="D13" i="10"/>
  <c r="E10" i="10"/>
  <c r="E16" i="10" s="1"/>
  <c r="E15" i="10" s="1"/>
  <c r="D11" i="10" l="1"/>
  <c r="D9" i="10"/>
  <c r="D15" i="10" l="1"/>
</calcChain>
</file>

<file path=xl/sharedStrings.xml><?xml version="1.0" encoding="utf-8"?>
<sst xmlns="http://schemas.openxmlformats.org/spreadsheetml/2006/main" count="152" uniqueCount="94">
  <si>
    <t>ITEM</t>
  </si>
  <si>
    <t>QUANTIDADE</t>
  </si>
  <si>
    <t>UNIDADE</t>
  </si>
  <si>
    <t>DIRETA</t>
  </si>
  <si>
    <t>INDIRETA</t>
  </si>
  <si>
    <t>PREÇO TOTAL</t>
  </si>
  <si>
    <t xml:space="preserve">FORMA DE EXECUÇÃO: </t>
  </si>
  <si>
    <t>M2</t>
  </si>
  <si>
    <t>1.1</t>
  </si>
  <si>
    <t>2.1</t>
  </si>
  <si>
    <t>2.2</t>
  </si>
  <si>
    <t>M3</t>
  </si>
  <si>
    <t>M</t>
  </si>
  <si>
    <t>U</t>
  </si>
  <si>
    <t>SERVIÇOS PRELIMINARES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</si>
  <si>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</si>
  <si>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</si>
  <si>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</si>
  <si>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</si>
  <si>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</si>
  <si>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</si>
  <si>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</si>
  <si>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</si>
  <si>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</si>
  <si>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>Observações:</t>
  </si>
  <si>
    <t>(    )</t>
  </si>
  <si>
    <t>SERVIÇOS DE DRENAGEM PLUVIAL</t>
  </si>
  <si>
    <t>DATA:</t>
  </si>
  <si>
    <t>VALOR DO CONVÊNIO:</t>
  </si>
  <si>
    <t>1.0</t>
  </si>
  <si>
    <t>2.0</t>
  </si>
  <si>
    <t>3.0</t>
  </si>
  <si>
    <t>4.0</t>
  </si>
  <si>
    <t>MEMÓRIA DE CÁLCULO DE QUANTITATIVOS</t>
  </si>
  <si>
    <t>RO-41081</t>
  </si>
  <si>
    <t>REGULARIZAÇÃO DO SUB-LEITO (PROCTOR NORMAL)</t>
  </si>
  <si>
    <t>% ISS MUNICIPAL:</t>
  </si>
  <si>
    <t>CÓDIGO</t>
  </si>
  <si>
    <t>DESCRIÇÃO</t>
  </si>
  <si>
    <t>PLANILHA ORÇAMENTÁRIA DE CUSTOS</t>
  </si>
  <si>
    <t>SERVIÇOS DE CALÇAMENTO</t>
  </si>
  <si>
    <t>Prefeito(a) Municipal</t>
  </si>
  <si>
    <t>PREÇO UNITÁRIO S/ BDI</t>
  </si>
  <si>
    <t>PREÇO UNITÁRIO C/ BDI</t>
  </si>
  <si>
    <t>BDI:</t>
  </si>
  <si>
    <t>01/01.</t>
  </si>
  <si>
    <t>5.0</t>
  </si>
  <si>
    <t>5.1</t>
  </si>
  <si>
    <t>( X )</t>
  </si>
  <si>
    <t>VALOR TOTAL DA OBRA</t>
  </si>
  <si>
    <t>SERVIÇOS DE TERRAPLENAGEM</t>
  </si>
  <si>
    <t>MÊS 3</t>
  </si>
  <si>
    <t>FÓRMULA DO CÁLCULO</t>
  </si>
  <si>
    <t>1,00 unidade conforme padrão exigido</t>
  </si>
  <si>
    <t>COMPOSIÇÃO/DEMONSTRATIVO DE BDI - EM ANEXO</t>
  </si>
  <si>
    <t>ITENS</t>
  </si>
  <si>
    <t>PREVISÃO DE EXECUÇÃO DAS OBRAS: 4 MESES</t>
  </si>
  <si>
    <t>MÊS 4</t>
  </si>
  <si>
    <r>
      <t>FOLHA N</t>
    </r>
    <r>
      <rPr>
        <b/>
        <sz val="9"/>
        <color rgb="FFFF0000"/>
        <rFont val="Calibri"/>
        <family val="2"/>
        <scheme val="minor"/>
      </rPr>
      <t>º</t>
    </r>
    <r>
      <rPr>
        <b/>
        <sz val="9"/>
        <color rgb="FFFF0000"/>
        <rFont val="Arial Nova"/>
        <family val="2"/>
      </rPr>
      <t>: 01/01</t>
    </r>
  </si>
  <si>
    <r>
      <rPr>
        <u/>
        <sz val="10"/>
        <color rgb="FFFF0000"/>
        <rFont val="Arial Nova"/>
        <family val="2"/>
      </rPr>
      <t>Observações</t>
    </r>
    <r>
      <rPr>
        <sz val="10"/>
        <color rgb="FFFF0000"/>
        <rFont val="Arial Nova"/>
        <family val="2"/>
      </rPr>
      <t xml:space="preserve">: Os textos destacados na cor vermelho deverão ser preenchidos e revisados de acordo com a aplicabilidade de cada obra, no tocante à: 
</t>
    </r>
    <r>
      <rPr>
        <u/>
        <sz val="10"/>
        <color rgb="FFFF0000"/>
        <rFont val="Arial Nova"/>
        <family val="2"/>
      </rPr>
      <t>região da Tabela de Referencial de Preços Unitários a ser adotada; percentuais de ISS e dos parâmetros adotados no demonstrativo/composição BDI a ser apresentado pelo(a) Responsável Técnico(a) do Município dos quais deverão estar em conformidade com os critérios vigentes e aplicáveis; quantitativos; preços vigentes da Tabela Referencial de Preços Unitários e demais informações pertinentes aos serviços para execução das obras.</t>
    </r>
  </si>
  <si>
    <t>PREFEITURA MUNICIPAL DE CIDADE DORES DE GUANHÃES/MG</t>
  </si>
  <si>
    <t>PREFEITURA MUNICIPAL DE  CIDADE DORES DE GUANHÃES/MG</t>
  </si>
  <si>
    <t>SINAP 94288</t>
  </si>
  <si>
    <t>EXECUÇÃO DE SARJETA DE CONCRETO USINADO, MOLDADA IN LOCO EM TRECHO CURVO, 30 CM BASE X 10 CM ALTURA. AF_06/2016</t>
  </si>
  <si>
    <t>Werleson Ultimo de Souza</t>
  </si>
  <si>
    <t/>
  </si>
  <si>
    <r>
      <rPr>
        <b/>
        <sz val="8"/>
        <color theme="1"/>
        <rFont val="Arial Nova"/>
        <family val="2"/>
      </rPr>
      <t>OBRA:</t>
    </r>
    <r>
      <rPr>
        <sz val="8"/>
        <color theme="1"/>
        <rFont val="Arial Nova"/>
        <family val="2"/>
      </rPr>
      <t xml:space="preserve"> CALÇAMENTO EM BLOQUETE SEXTAVADO</t>
    </r>
  </si>
  <si>
    <r>
      <t>FOLHA N</t>
    </r>
    <r>
      <rPr>
        <b/>
        <sz val="8"/>
        <color theme="1"/>
        <rFont val="Calibri"/>
        <family val="2"/>
        <scheme val="minor"/>
      </rPr>
      <t>º</t>
    </r>
    <r>
      <rPr>
        <b/>
        <sz val="8"/>
        <color theme="1"/>
        <rFont val="Arial Nova"/>
        <family val="2"/>
      </rPr>
      <t xml:space="preserve">: </t>
    </r>
  </si>
  <si>
    <r>
      <rPr>
        <b/>
        <sz val="8"/>
        <color theme="1"/>
        <rFont val="Arial Nova"/>
        <family val="2"/>
      </rPr>
      <t>LOCAL:</t>
    </r>
    <r>
      <rPr>
        <sz val="8"/>
        <color theme="1"/>
        <rFont val="Arial Nova"/>
        <family val="2"/>
      </rPr>
      <t xml:space="preserve"> RUA VIEIRA/ VILA ESPERANÇA</t>
    </r>
  </si>
  <si>
    <t>Área de terraplanagem x Rebaixamento da rua (739,35 x 0,08)=59,14</t>
  </si>
  <si>
    <t xml:space="preserve">Extensão da via x Largura = Área de terraplenagem (164,3 x 4,5 ) = 739,35
</t>
  </si>
  <si>
    <t>Extensão de meio-fio, excluindo os cruzamentos de ruas. (164,3 x 2) = 328,60</t>
  </si>
  <si>
    <t>Extensão de sarjeta, excluindo os cruzamentos de ruas (164,3 x 2) = 328,60</t>
  </si>
  <si>
    <t>Área das ruas que serão pavimentadas, excluindo área das sarjetas (739,35 - 98,58) = 640,77</t>
  </si>
  <si>
    <t>ED-28427</t>
  </si>
  <si>
    <t>ED-50418</t>
  </si>
  <si>
    <t>EXECUÇÃO DE PAVIMENTO INTERTRAVADO, 
ESPESSURA 8CM, FCK 35MPA, INCLUINDO FORNECIMENTO E TRANSPORTE DE TODOS OS MATERIAIS E COLCHÃO DE ASSENTAMENTO COM ESPESSURA 6CM</t>
  </si>
  <si>
    <r>
      <rPr>
        <b/>
        <sz val="8"/>
        <color theme="1"/>
        <rFont val="Arial Nova"/>
        <family val="2"/>
      </rPr>
      <t>REGIÃO/MÊS DE REFERÊNCIA:</t>
    </r>
    <r>
      <rPr>
        <sz val="8"/>
        <color theme="1"/>
        <rFont val="Arial Nova"/>
        <family val="2"/>
      </rPr>
      <t xml:space="preserve"> TABELA SEINFRA - REGIÃO LESTE - AGOSTO/2023 - COM DESONERAÇÃO</t>
    </r>
  </si>
  <si>
    <t>André Morais Andrade</t>
  </si>
  <si>
    <t>CREA/MG N°:383405</t>
  </si>
  <si>
    <t>Engenheiro(a) Civil</t>
  </si>
  <si>
    <t>RO-40159</t>
  </si>
  <si>
    <t>Escavação, carga e transporte de material de 1ª categoria - 
executado com escavadeira de 1,40 m³ e caminhão basculante de 12 m³ e com caminho de serviço em leito natural - DMT de 2.500 a 3.000 m</t>
  </si>
  <si>
    <t>FORNECIMENTO E COLOCAÇÃO DE PLACA DE OBRA EM CHAPA 
GALVANIZADA #26, ESP. 0,45MM, DIMENSÃO (3X1,5)M, PLOTADA COM ADESIVO VINÍLICO, AFIXADA COM REBITES 4,8X40MM, EM ESTRUTURA METÁLICA DE METALON 20X20MM, ESP. 1,25MM, INCLUSIVE SUPORTE EM EUCALIPTO AUTOCLAVADO PINTADO COM TINTA PVA DUAS (2) DEMÃOS</t>
  </si>
  <si>
    <t>SINAP 94273</t>
  </si>
  <si>
    <t>SERVIÇOS DE TRANSPORTE</t>
  </si>
  <si>
    <t>3.1</t>
  </si>
  <si>
    <t>4.1</t>
  </si>
  <si>
    <t>4.2</t>
  </si>
  <si>
    <t>ED-50389</t>
  </si>
  <si>
    <t>Mobilização e desmobilização obra distante de centro urbano com valor até o valor de 1.000.000,00</t>
  </si>
  <si>
    <t>%</t>
  </si>
  <si>
    <t>ASSENTAMENTO DE GUIA (MEIO-FIO) EM TRECHO RETO, CONFECCIONADA EM
 CONCRETO M PRÉ-FABRICADO, DIMENSÕES 100X15X13X30 CM (COMPRIMENTO X BASE INFERIOR X BA SE SUPERIOR X ALTURA), PARA VIAS URBANAS (USO VIÁRIO)</t>
  </si>
  <si>
    <t>Dois porcento no valor total 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</si>
</sst>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[$€-2]* #,##0.00_);_([$€-2]* \(#,##0.00\);_([$€-2]* &quot;-&quot;??_)"/>
    <numFmt numFmtId="167" formatCode="#,#00"/>
    <numFmt numFmtId="168" formatCode="_(&quot;R$ &quot;* #,##0.00_);_(&quot;R$ &quot;* \(#,##0.00\);_(&quot;R$ &quot;* &quot;-&quot;??_);_(@_)"/>
    <numFmt numFmtId="169" formatCode="&quot;R$&quot;\ #,##0_);[Red]\(&quot;R$&quot;\ #,##0\)"/>
    <numFmt numFmtId="170" formatCode="&quot;R$&quot;\ #,##0.00_);\(&quot;R$&quot;\ #,##0.00\)"/>
    <numFmt numFmtId="171" formatCode="%#,#00"/>
    <numFmt numFmtId="172" formatCode="#.##000"/>
    <numFmt numFmtId="173" formatCode="#,"/>
    <numFmt numFmtId="174" formatCode="&quot;R$&quot;#,##0.00"/>
  </numFmts>
  <fonts count="5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0"/>
      <color rgb="FF000000"/>
      <name val="Arial1"/>
    </font>
    <font>
      <sz val="11"/>
      <color indexed="17"/>
      <name val="Calibri"/>
      <family val="2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0"/>
      <color indexed="8"/>
      <name val="Times New Roman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rial Nova"/>
      <family val="2"/>
    </font>
    <font>
      <b/>
      <sz val="10"/>
      <name val="Arial Nova"/>
      <family val="2"/>
    </font>
    <font>
      <sz val="10"/>
      <color indexed="8"/>
      <name val="Arial Nova"/>
      <family val="2"/>
    </font>
    <font>
      <sz val="10"/>
      <color rgb="FFFF0000"/>
      <name val="Arial Nova"/>
      <family val="2"/>
    </font>
    <font>
      <b/>
      <sz val="9"/>
      <name val="Arial Nova"/>
      <family val="2"/>
    </font>
    <font>
      <sz val="9"/>
      <name val="Arial Nova"/>
      <family val="2"/>
    </font>
    <font>
      <sz val="8"/>
      <name val="Arial Nova"/>
      <family val="2"/>
    </font>
    <font>
      <b/>
      <sz val="9"/>
      <color rgb="FFFF0000"/>
      <name val="Arial Nova"/>
      <family val="2"/>
    </font>
    <font>
      <sz val="9"/>
      <color rgb="FFFF0000"/>
      <name val="Arial Nova"/>
      <family val="2"/>
    </font>
    <font>
      <b/>
      <u/>
      <sz val="10"/>
      <name val="Arial Nova"/>
      <family val="2"/>
    </font>
    <font>
      <sz val="9"/>
      <color indexed="8"/>
      <name val="Arial Nova"/>
      <family val="2"/>
    </font>
    <font>
      <sz val="8"/>
      <color indexed="8"/>
      <name val="Arial Nova"/>
      <family val="2"/>
    </font>
    <font>
      <sz val="8"/>
      <color rgb="FFFF0000"/>
      <name val="Arial Nova"/>
      <family val="2"/>
    </font>
    <font>
      <u/>
      <sz val="10"/>
      <color rgb="FFFF0000"/>
      <name val="Arial Nova"/>
      <family val="2"/>
    </font>
    <font>
      <b/>
      <sz val="9"/>
      <color rgb="FFFF0000"/>
      <name val="Calibri"/>
      <family val="2"/>
      <scheme val="minor"/>
    </font>
    <font>
      <sz val="10"/>
      <color theme="1"/>
      <name val="Arial Nova"/>
      <family val="2"/>
    </font>
    <font>
      <b/>
      <sz val="10"/>
      <color theme="1"/>
      <name val="Arial Nova"/>
      <family val="2"/>
    </font>
    <font>
      <b/>
      <u/>
      <sz val="10"/>
      <color theme="1"/>
      <name val="Arial Nova"/>
      <family val="2"/>
    </font>
    <font>
      <b/>
      <sz val="8"/>
      <color theme="1"/>
      <name val="Arial Nova"/>
      <family val="2"/>
    </font>
    <font>
      <sz val="8"/>
      <color theme="1"/>
      <name val="Arial Nova"/>
      <family val="2"/>
    </font>
    <font>
      <b/>
      <sz val="8"/>
      <color theme="1"/>
      <name val="Calibri"/>
      <family val="2"/>
      <scheme val="minor"/>
    </font>
    <font>
      <b/>
      <sz val="9"/>
      <color theme="1"/>
      <name val="Arial Nova"/>
      <family val="2"/>
    </font>
    <font>
      <sz val="9"/>
      <color theme="1"/>
      <name val="Arial Nova"/>
      <family val="2"/>
    </font>
    <font>
      <sz val="7"/>
      <color theme="1"/>
      <name val="Arial Nova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</borders>
  <cellStyleXfs count="65">
    <xf numFmtId="0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14" applyNumberFormat="0" applyAlignment="0" applyProtection="0"/>
    <xf numFmtId="0" fontId="8" fillId="0" borderId="0">
      <protection locked="0"/>
    </xf>
    <xf numFmtId="166" fontId="5" fillId="0" borderId="0" applyFont="0" applyFill="0" applyBorder="0" applyAlignment="0" applyProtection="0"/>
    <xf numFmtId="0" fontId="9" fillId="0" borderId="0"/>
    <xf numFmtId="0" fontId="9" fillId="0" borderId="0"/>
    <xf numFmtId="165" fontId="10" fillId="0" borderId="0" applyBorder="0" applyProtection="0"/>
    <xf numFmtId="167" fontId="8" fillId="0" borderId="0">
      <protection locked="0"/>
    </xf>
    <xf numFmtId="0" fontId="11" fillId="8" borderId="0" applyNumberFormat="0" applyBorder="0" applyAlignment="0" applyProtection="0"/>
    <xf numFmtId="0" fontId="12" fillId="0" borderId="0">
      <alignment horizontal="left"/>
    </xf>
    <xf numFmtId="0" fontId="13" fillId="9" borderId="15" applyNumberFormat="0" applyAlignment="0" applyProtection="0"/>
    <xf numFmtId="0" fontId="14" fillId="0" borderId="16" applyNumberFormat="0" applyFill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6" fillId="0" borderId="7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7" fillId="10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5" fillId="11" borderId="17" applyNumberFormat="0" applyAlignment="0" applyProtection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71" fontId="8" fillId="0" borderId="0">
      <protection locked="0"/>
    </xf>
    <xf numFmtId="172" fontId="8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3" fontId="19" fillId="0" borderId="0">
      <protection locked="0"/>
    </xf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1" fillId="4" borderId="4">
      <alignment wrapText="1"/>
    </xf>
    <xf numFmtId="0" fontId="21" fillId="4" borderId="4">
      <alignment wrapText="1"/>
    </xf>
    <xf numFmtId="0" fontId="22" fillId="0" borderId="18" applyNumberFormat="0" applyFill="0" applyAlignment="0" applyProtection="0"/>
    <xf numFmtId="173" fontId="23" fillId="0" borderId="0">
      <protection locked="0"/>
    </xf>
    <xf numFmtId="173" fontId="23" fillId="0" borderId="0">
      <protection locked="0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</cellStyleXfs>
  <cellXfs count="191">
    <xf numFmtId="0" fontId="0" fillId="0" borderId="0" xfId="0"/>
    <xf numFmtId="0" fontId="28" fillId="0" borderId="0" xfId="0" applyFont="1"/>
    <xf numFmtId="4" fontId="28" fillId="0" borderId="0" xfId="0" applyNumberFormat="1" applyFont="1"/>
    <xf numFmtId="0" fontId="26" fillId="0" borderId="0" xfId="0" applyFont="1"/>
    <xf numFmtId="4" fontId="26" fillId="0" borderId="0" xfId="0" applyNumberFormat="1" applyFont="1"/>
    <xf numFmtId="0" fontId="28" fillId="0" borderId="12" xfId="0" applyFont="1" applyBorder="1"/>
    <xf numFmtId="0" fontId="28" fillId="0" borderId="9" xfId="0" applyFont="1" applyBorder="1"/>
    <xf numFmtId="0" fontId="36" fillId="0" borderId="0" xfId="0" applyFont="1"/>
    <xf numFmtId="0" fontId="37" fillId="0" borderId="0" xfId="0" applyFont="1"/>
    <xf numFmtId="0" fontId="34" fillId="0" borderId="0" xfId="0" applyFont="1"/>
    <xf numFmtId="0" fontId="31" fillId="0" borderId="0" xfId="0" applyFont="1"/>
    <xf numFmtId="4" fontId="31" fillId="0" borderId="0" xfId="0" applyNumberFormat="1" applyFont="1"/>
    <xf numFmtId="0" fontId="38" fillId="0" borderId="0" xfId="0" applyFont="1"/>
    <xf numFmtId="4" fontId="28" fillId="0" borderId="13" xfId="0" applyNumberFormat="1" applyFont="1" applyBorder="1"/>
    <xf numFmtId="0" fontId="27" fillId="0" borderId="8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6" fillId="12" borderId="0" xfId="3" applyFont="1" applyFill="1"/>
    <xf numFmtId="0" fontId="26" fillId="12" borderId="0" xfId="3" applyFont="1" applyFill="1" applyAlignment="1">
      <alignment vertical="center"/>
    </xf>
    <xf numFmtId="0" fontId="27" fillId="12" borderId="11" xfId="3" applyFont="1" applyFill="1" applyBorder="1" applyAlignment="1">
      <alignment wrapText="1"/>
    </xf>
    <xf numFmtId="0" fontId="26" fillId="0" borderId="9" xfId="3" applyFont="1" applyBorder="1" applyAlignment="1">
      <alignment vertical="center"/>
    </xf>
    <xf numFmtId="0" fontId="26" fillId="12" borderId="0" xfId="3" applyFont="1" applyFill="1" applyAlignment="1">
      <alignment wrapText="1"/>
    </xf>
    <xf numFmtId="0" fontId="26" fillId="12" borderId="11" xfId="3" applyFont="1" applyFill="1" applyBorder="1"/>
    <xf numFmtId="0" fontId="30" fillId="12" borderId="11" xfId="3" applyFont="1" applyFill="1" applyBorder="1"/>
    <xf numFmtId="0" fontId="26" fillId="0" borderId="9" xfId="3" applyFont="1" applyBorder="1" applyAlignment="1">
      <alignment horizontal="center" vertical="center"/>
    </xf>
    <xf numFmtId="0" fontId="26" fillId="12" borderId="12" xfId="3" applyFont="1" applyFill="1" applyBorder="1"/>
    <xf numFmtId="0" fontId="26" fillId="12" borderId="9" xfId="3" applyFont="1" applyFill="1" applyBorder="1"/>
    <xf numFmtId="0" fontId="26" fillId="12" borderId="9" xfId="3" applyFont="1" applyFill="1" applyBorder="1" applyAlignment="1">
      <alignment wrapText="1"/>
    </xf>
    <xf numFmtId="0" fontId="30" fillId="12" borderId="4" xfId="3" applyFont="1" applyFill="1" applyBorder="1" applyAlignment="1">
      <alignment horizontal="center" vertical="center"/>
    </xf>
    <xf numFmtId="0" fontId="30" fillId="12" borderId="4" xfId="3" applyFont="1" applyFill="1" applyBorder="1" applyAlignment="1">
      <alignment horizontal="center" vertical="center" wrapText="1"/>
    </xf>
    <xf numFmtId="0" fontId="31" fillId="12" borderId="0" xfId="3" applyFont="1" applyFill="1"/>
    <xf numFmtId="0" fontId="31" fillId="12" borderId="11" xfId="3" applyFont="1" applyFill="1" applyBorder="1"/>
    <xf numFmtId="0" fontId="26" fillId="12" borderId="10" xfId="3" applyFont="1" applyFill="1" applyBorder="1"/>
    <xf numFmtId="0" fontId="31" fillId="0" borderId="10" xfId="3" applyFont="1" applyBorder="1" applyAlignment="1">
      <alignment vertical="center"/>
    </xf>
    <xf numFmtId="0" fontId="31" fillId="12" borderId="10" xfId="3" applyFont="1" applyFill="1" applyBorder="1"/>
    <xf numFmtId="0" fontId="30" fillId="0" borderId="3" xfId="3" applyFont="1" applyBorder="1" applyAlignment="1">
      <alignment vertical="center"/>
    </xf>
    <xf numFmtId="0" fontId="30" fillId="0" borderId="11" xfId="3" applyFont="1" applyBorder="1" applyAlignment="1">
      <alignment vertical="center"/>
    </xf>
    <xf numFmtId="0" fontId="27" fillId="12" borderId="11" xfId="3" applyFont="1" applyFill="1" applyBorder="1" applyAlignment="1">
      <alignment horizontal="right"/>
    </xf>
    <xf numFmtId="0" fontId="26" fillId="12" borderId="13" xfId="3" applyFont="1" applyFill="1" applyBorder="1"/>
    <xf numFmtId="10" fontId="33" fillId="12" borderId="4" xfId="3" applyNumberFormat="1" applyFont="1" applyFill="1" applyBorder="1" applyAlignment="1">
      <alignment horizontal="center" vertical="center" wrapText="1"/>
    </xf>
    <xf numFmtId="174" fontId="34" fillId="12" borderId="4" xfId="64" applyNumberFormat="1" applyFont="1" applyFill="1" applyBorder="1" applyAlignment="1">
      <alignment horizontal="center" vertical="center" wrapText="1"/>
    </xf>
    <xf numFmtId="174" fontId="33" fillId="12" borderId="4" xfId="3" applyNumberFormat="1" applyFont="1" applyFill="1" applyBorder="1" applyAlignment="1">
      <alignment horizontal="center" vertical="center" wrapText="1"/>
    </xf>
    <xf numFmtId="10" fontId="33" fillId="2" borderId="4" xfId="3" applyNumberFormat="1" applyFont="1" applyFill="1" applyBorder="1" applyAlignment="1">
      <alignment horizontal="center" vertical="center" wrapText="1"/>
    </xf>
    <xf numFmtId="0" fontId="33" fillId="12" borderId="4" xfId="3" applyFont="1" applyFill="1" applyBorder="1" applyAlignment="1">
      <alignment horizontal="center" vertical="center"/>
    </xf>
    <xf numFmtId="49" fontId="30" fillId="12" borderId="4" xfId="3" applyNumberFormat="1" applyFont="1" applyFill="1" applyBorder="1" applyAlignment="1">
      <alignment horizontal="center" vertical="center" wrapText="1"/>
    </xf>
    <xf numFmtId="49" fontId="31" fillId="12" borderId="4" xfId="3" applyNumberFormat="1" applyFont="1" applyFill="1" applyBorder="1" applyAlignment="1">
      <alignment horizontal="center" vertical="center" wrapText="1"/>
    </xf>
    <xf numFmtId="0" fontId="30" fillId="0" borderId="8" xfId="3" applyFont="1" applyBorder="1" applyAlignment="1">
      <alignment horizontal="center" vertical="center"/>
    </xf>
    <xf numFmtId="0" fontId="32" fillId="0" borderId="0" xfId="0" applyFont="1"/>
    <xf numFmtId="4" fontId="32" fillId="0" borderId="0" xfId="0" applyNumberFormat="1" applyFont="1"/>
    <xf numFmtId="9" fontId="26" fillId="0" borderId="0" xfId="1" applyFont="1"/>
    <xf numFmtId="0" fontId="26" fillId="0" borderId="12" xfId="0" applyFont="1" applyBorder="1"/>
    <xf numFmtId="0" fontId="26" fillId="0" borderId="9" xfId="0" applyFont="1" applyBorder="1"/>
    <xf numFmtId="4" fontId="26" fillId="0" borderId="9" xfId="0" applyNumberFormat="1" applyFont="1" applyBorder="1"/>
    <xf numFmtId="0" fontId="26" fillId="0" borderId="13" xfId="0" applyFont="1" applyBorder="1"/>
    <xf numFmtId="0" fontId="42" fillId="0" borderId="8" xfId="0" applyFont="1" applyBorder="1" applyAlignment="1">
      <alignment vertical="center" wrapText="1"/>
    </xf>
    <xf numFmtId="0" fontId="42" fillId="0" borderId="2" xfId="0" applyFont="1" applyBorder="1" applyAlignment="1">
      <alignment vertical="center" wrapText="1"/>
    </xf>
    <xf numFmtId="0" fontId="45" fillId="0" borderId="1" xfId="0" applyFont="1" applyBorder="1"/>
    <xf numFmtId="0" fontId="45" fillId="0" borderId="10" xfId="0" applyFont="1" applyBorder="1"/>
    <xf numFmtId="0" fontId="44" fillId="0" borderId="5" xfId="0" applyFont="1" applyBorder="1" applyAlignment="1">
      <alignment horizontal="right" vertical="center"/>
    </xf>
    <xf numFmtId="0" fontId="44" fillId="0" borderId="6" xfId="0" applyFont="1" applyBorder="1" applyAlignment="1">
      <alignment vertical="center"/>
    </xf>
    <xf numFmtId="0" fontId="44" fillId="0" borderId="5" xfId="0" applyFont="1" applyBorder="1" applyAlignment="1">
      <alignment horizontal="center" vertical="center"/>
    </xf>
    <xf numFmtId="14" fontId="44" fillId="0" borderId="6" xfId="0" applyNumberFormat="1" applyFont="1" applyBorder="1" applyAlignment="1">
      <alignment horizontal="left" vertical="center"/>
    </xf>
    <xf numFmtId="0" fontId="44" fillId="0" borderId="4" xfId="0" applyFont="1" applyBorder="1" applyAlignment="1">
      <alignment horizontal="center" vertical="center"/>
    </xf>
    <xf numFmtId="4" fontId="44" fillId="0" borderId="4" xfId="0" applyNumberFormat="1" applyFont="1" applyBorder="1" applyAlignment="1">
      <alignment horizontal="center" vertical="center" wrapText="1"/>
    </xf>
    <xf numFmtId="0" fontId="44" fillId="3" borderId="5" xfId="0" applyFont="1" applyFill="1" applyBorder="1" applyAlignment="1">
      <alignment horizontal="center" vertical="center" wrapText="1"/>
    </xf>
    <xf numFmtId="49" fontId="44" fillId="3" borderId="1" xfId="0" applyNumberFormat="1" applyFont="1" applyFill="1" applyBorder="1" applyAlignment="1">
      <alignment horizontal="center" vertical="center" wrapText="1"/>
    </xf>
    <xf numFmtId="0" fontId="44" fillId="3" borderId="1" xfId="0" applyFont="1" applyFill="1" applyBorder="1" applyAlignment="1">
      <alignment horizontal="left" vertical="center" wrapText="1"/>
    </xf>
    <xf numFmtId="2" fontId="45" fillId="3" borderId="1" xfId="2" applyNumberFormat="1" applyFont="1" applyFill="1" applyBorder="1" applyAlignment="1">
      <alignment horizontal="center" vertical="center" wrapText="1"/>
    </xf>
    <xf numFmtId="4" fontId="45" fillId="3" borderId="1" xfId="0" applyNumberFormat="1" applyFont="1" applyFill="1" applyBorder="1" applyAlignment="1">
      <alignment horizontal="center" vertical="center" wrapText="1"/>
    </xf>
    <xf numFmtId="4" fontId="45" fillId="3" borderId="6" xfId="0" applyNumberFormat="1" applyFont="1" applyFill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1" fontId="45" fillId="0" borderId="4" xfId="0" applyNumberFormat="1" applyFont="1" applyBorder="1" applyAlignment="1">
      <alignment horizontal="center" vertical="center" wrapText="1"/>
    </xf>
    <xf numFmtId="0" fontId="45" fillId="0" borderId="4" xfId="0" applyFont="1" applyBorder="1" applyAlignment="1">
      <alignment horizontal="left" vertical="center" wrapText="1"/>
    </xf>
    <xf numFmtId="0" fontId="44" fillId="3" borderId="1" xfId="0" applyFont="1" applyFill="1" applyBorder="1" applyAlignment="1">
      <alignment horizontal="center" vertical="center" wrapText="1"/>
    </xf>
    <xf numFmtId="4" fontId="44" fillId="3" borderId="1" xfId="0" applyNumberFormat="1" applyFont="1" applyFill="1" applyBorder="1" applyAlignment="1">
      <alignment horizontal="center" vertical="center" wrapText="1"/>
    </xf>
    <xf numFmtId="4" fontId="44" fillId="3" borderId="6" xfId="0" applyNumberFormat="1" applyFont="1" applyFill="1" applyBorder="1" applyAlignment="1">
      <alignment horizontal="center" vertical="center" wrapText="1"/>
    </xf>
    <xf numFmtId="49" fontId="45" fillId="0" borderId="4" xfId="0" applyNumberFormat="1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 wrapText="1"/>
    </xf>
    <xf numFmtId="174" fontId="45" fillId="0" borderId="6" xfId="0" applyNumberFormat="1" applyFont="1" applyBorder="1" applyAlignment="1">
      <alignment horizontal="center" vertical="center" wrapText="1"/>
    </xf>
    <xf numFmtId="0" fontId="45" fillId="13" borderId="4" xfId="0" applyFont="1" applyFill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" fontId="44" fillId="0" borderId="10" xfId="0" applyNumberFormat="1" applyFont="1" applyBorder="1" applyAlignment="1">
      <alignment horizontal="center" vertical="center" wrapText="1"/>
    </xf>
    <xf numFmtId="0" fontId="41" fillId="0" borderId="11" xfId="0" applyFont="1" applyBorder="1" applyAlignment="1">
      <alignment vertical="center"/>
    </xf>
    <xf numFmtId="0" fontId="41" fillId="0" borderId="0" xfId="0" applyFont="1" applyAlignment="1">
      <alignment vertical="center"/>
    </xf>
    <xf numFmtId="4" fontId="41" fillId="0" borderId="10" xfId="0" applyNumberFormat="1" applyFont="1" applyBorder="1" applyAlignment="1">
      <alignment vertical="center"/>
    </xf>
    <xf numFmtId="0" fontId="41" fillId="0" borderId="0" xfId="0" applyFont="1"/>
    <xf numFmtId="0" fontId="41" fillId="0" borderId="9" xfId="0" applyFont="1" applyBorder="1" applyAlignment="1">
      <alignment vertical="center"/>
    </xf>
    <xf numFmtId="0" fontId="42" fillId="0" borderId="0" xfId="0" applyFont="1" applyAlignment="1">
      <alignment vertical="center"/>
    </xf>
    <xf numFmtId="0" fontId="41" fillId="0" borderId="10" xfId="0" applyFont="1" applyBorder="1" applyAlignment="1">
      <alignment vertical="center"/>
    </xf>
    <xf numFmtId="0" fontId="48" fillId="0" borderId="11" xfId="0" applyFont="1" applyBorder="1" applyAlignment="1">
      <alignment vertical="center"/>
    </xf>
    <xf numFmtId="0" fontId="48" fillId="0" borderId="0" xfId="0" applyFont="1"/>
    <xf numFmtId="0" fontId="47" fillId="0" borderId="8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8" fillId="0" borderId="11" xfId="0" applyFont="1" applyBorder="1"/>
    <xf numFmtId="0" fontId="48" fillId="0" borderId="0" xfId="0" applyFont="1" applyAlignment="1">
      <alignment horizontal="center"/>
    </xf>
    <xf numFmtId="4" fontId="48" fillId="0" borderId="10" xfId="0" applyNumberFormat="1" applyFont="1" applyBorder="1"/>
    <xf numFmtId="0" fontId="41" fillId="0" borderId="11" xfId="0" applyFont="1" applyBorder="1"/>
    <xf numFmtId="4" fontId="41" fillId="0" borderId="10" xfId="0" applyNumberFormat="1" applyFont="1" applyBorder="1"/>
    <xf numFmtId="0" fontId="41" fillId="0" borderId="0" xfId="0" quotePrefix="1" applyFont="1"/>
    <xf numFmtId="0" fontId="41" fillId="0" borderId="0" xfId="0" applyFont="1" applyAlignment="1">
      <alignment horizontal="center" vertical="center"/>
    </xf>
    <xf numFmtId="4" fontId="44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 wrapText="1"/>
    </xf>
    <xf numFmtId="10" fontId="44" fillId="13" borderId="4" xfId="0" applyNumberFormat="1" applyFont="1" applyFill="1" applyBorder="1" applyAlignment="1">
      <alignment horizontal="center" vertical="center"/>
    </xf>
    <xf numFmtId="10" fontId="44" fillId="13" borderId="4" xfId="1" applyNumberFormat="1" applyFont="1" applyFill="1" applyBorder="1" applyAlignment="1">
      <alignment horizontal="center" vertical="center"/>
    </xf>
    <xf numFmtId="174" fontId="45" fillId="0" borderId="4" xfId="0" applyNumberFormat="1" applyFont="1" applyBorder="1" applyAlignment="1">
      <alignment horizontal="center" vertical="center" wrapText="1"/>
    </xf>
    <xf numFmtId="174" fontId="47" fillId="0" borderId="4" xfId="0" applyNumberFormat="1" applyFont="1" applyBorder="1" applyAlignment="1">
      <alignment horizontal="center" vertical="center" wrapText="1"/>
    </xf>
    <xf numFmtId="4" fontId="44" fillId="0" borderId="0" xfId="0" applyNumberFormat="1" applyFont="1" applyAlignment="1">
      <alignment horizontal="center" vertical="center" wrapText="1"/>
    </xf>
    <xf numFmtId="4" fontId="41" fillId="0" borderId="0" xfId="0" applyNumberFormat="1" applyFont="1" applyAlignment="1">
      <alignment vertical="center"/>
    </xf>
    <xf numFmtId="0" fontId="48" fillId="0" borderId="10" xfId="0" applyFont="1" applyBorder="1" applyAlignment="1">
      <alignment vertical="center"/>
    </xf>
    <xf numFmtId="4" fontId="48" fillId="0" borderId="0" xfId="0" applyNumberFormat="1" applyFont="1"/>
    <xf numFmtId="0" fontId="48" fillId="0" borderId="10" xfId="0" applyFont="1" applyBorder="1"/>
    <xf numFmtId="4" fontId="41" fillId="0" borderId="0" xfId="0" applyNumberFormat="1" applyFont="1"/>
    <xf numFmtId="0" fontId="41" fillId="0" borderId="10" xfId="0" applyFont="1" applyBorder="1"/>
    <xf numFmtId="4" fontId="41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4" fillId="3" borderId="4" xfId="0" applyFont="1" applyFill="1" applyBorder="1" applyAlignment="1">
      <alignment horizontal="center" vertical="center" wrapText="1"/>
    </xf>
    <xf numFmtId="49" fontId="44" fillId="3" borderId="4" xfId="0" applyNumberFormat="1" applyFont="1" applyFill="1" applyBorder="1" applyAlignment="1">
      <alignment horizontal="center" vertical="center" wrapText="1"/>
    </xf>
    <xf numFmtId="0" fontId="44" fillId="3" borderId="4" xfId="0" applyFont="1" applyFill="1" applyBorder="1" applyAlignment="1">
      <alignment horizontal="left" vertical="center" wrapText="1"/>
    </xf>
    <xf numFmtId="2" fontId="45" fillId="3" borderId="4" xfId="2" applyNumberFormat="1" applyFont="1" applyFill="1" applyBorder="1" applyAlignment="1">
      <alignment horizontal="center" vertical="center" wrapText="1"/>
    </xf>
    <xf numFmtId="4" fontId="45" fillId="3" borderId="4" xfId="0" applyNumberFormat="1" applyFont="1" applyFill="1" applyBorder="1" applyAlignment="1">
      <alignment horizontal="center" vertical="center" wrapText="1"/>
    </xf>
    <xf numFmtId="174" fontId="44" fillId="3" borderId="4" xfId="0" applyNumberFormat="1" applyFont="1" applyFill="1" applyBorder="1" applyAlignment="1">
      <alignment horizontal="center" vertical="center" wrapText="1"/>
    </xf>
    <xf numFmtId="4" fontId="44" fillId="3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4" fontId="4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0" fillId="12" borderId="4" xfId="3" applyFont="1" applyFill="1" applyBorder="1" applyAlignment="1">
      <alignment horizontal="right" vertical="center"/>
    </xf>
    <xf numFmtId="14" fontId="30" fillId="12" borderId="4" xfId="3" applyNumberFormat="1" applyFont="1" applyFill="1" applyBorder="1" applyAlignment="1">
      <alignment horizontal="left" vertical="center"/>
    </xf>
    <xf numFmtId="0" fontId="33" fillId="12" borderId="4" xfId="3" applyFont="1" applyFill="1" applyBorder="1" applyAlignment="1">
      <alignment horizontal="center" vertical="center" wrapText="1"/>
    </xf>
    <xf numFmtId="0" fontId="31" fillId="12" borderId="4" xfId="3" applyFont="1" applyFill="1" applyBorder="1" applyAlignment="1">
      <alignment vertical="center"/>
    </xf>
    <xf numFmtId="0" fontId="27" fillId="12" borderId="0" xfId="3" applyFont="1" applyFill="1" applyAlignment="1">
      <alignment wrapText="1"/>
    </xf>
    <xf numFmtId="0" fontId="31" fillId="12" borderId="0" xfId="3" applyFont="1" applyFill="1" applyAlignment="1">
      <alignment wrapText="1"/>
    </xf>
    <xf numFmtId="0" fontId="30" fillId="0" borderId="0" xfId="3" applyFont="1" applyAlignment="1">
      <alignment vertical="center"/>
    </xf>
    <xf numFmtId="0" fontId="26" fillId="0" borderId="0" xfId="3" applyFont="1" applyAlignment="1">
      <alignment horizontal="center" vertical="center"/>
    </xf>
    <xf numFmtId="0" fontId="30" fillId="12" borderId="0" xfId="3" applyFont="1" applyFill="1" applyAlignment="1">
      <alignment wrapText="1"/>
    </xf>
    <xf numFmtId="0" fontId="27" fillId="12" borderId="0" xfId="3" applyFont="1" applyFill="1" applyAlignment="1">
      <alignment horizontal="right"/>
    </xf>
    <xf numFmtId="0" fontId="31" fillId="12" borderId="0" xfId="3" applyFont="1" applyFill="1" applyAlignment="1">
      <alignment horizontal="center" vertical="center"/>
    </xf>
    <xf numFmtId="0" fontId="26" fillId="12" borderId="0" xfId="3" applyFont="1" applyFill="1" applyAlignment="1">
      <alignment horizontal="center" vertical="center"/>
    </xf>
    <xf numFmtId="0" fontId="45" fillId="3" borderId="4" xfId="0" applyFont="1" applyFill="1" applyBorder="1" applyAlignment="1">
      <alignment horizontal="center" vertical="center" wrapText="1"/>
    </xf>
    <xf numFmtId="49" fontId="45" fillId="3" borderId="4" xfId="0" applyNumberFormat="1" applyFont="1" applyFill="1" applyBorder="1" applyAlignment="1">
      <alignment horizontal="center" vertical="center" wrapText="1"/>
    </xf>
    <xf numFmtId="174" fontId="45" fillId="3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41" fillId="0" borderId="6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41" fillId="0" borderId="0" xfId="0" applyFont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 wrapText="1"/>
    </xf>
    <xf numFmtId="4" fontId="45" fillId="0" borderId="4" xfId="0" applyNumberFormat="1" applyFont="1" applyBorder="1" applyAlignment="1">
      <alignment horizontal="center" vertical="center" wrapText="1"/>
    </xf>
    <xf numFmtId="0" fontId="45" fillId="0" borderId="5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5" fillId="0" borderId="6" xfId="0" applyFont="1" applyBorder="1" applyAlignment="1">
      <alignment horizontal="left" vertical="center"/>
    </xf>
    <xf numFmtId="0" fontId="45" fillId="0" borderId="4" xfId="0" applyFont="1" applyBorder="1" applyAlignment="1">
      <alignment horizontal="left" vertical="center"/>
    </xf>
    <xf numFmtId="0" fontId="41" fillId="0" borderId="3" xfId="0" applyFont="1" applyBorder="1" applyAlignment="1">
      <alignment horizontal="center"/>
    </xf>
    <xf numFmtId="0" fontId="41" fillId="0" borderId="8" xfId="0" applyFont="1" applyBorder="1" applyAlignment="1">
      <alignment horizontal="center"/>
    </xf>
    <xf numFmtId="0" fontId="43" fillId="0" borderId="5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4" fillId="0" borderId="5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29" fillId="0" borderId="5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29" fillId="0" borderId="6" xfId="0" applyFont="1" applyBorder="1" applyAlignment="1">
      <alignment horizontal="left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5" fillId="13" borderId="4" xfId="0" applyFont="1" applyFill="1" applyBorder="1" applyAlignment="1">
      <alignment horizontal="left" vertical="center" wrapText="1"/>
    </xf>
    <xf numFmtId="0" fontId="44" fillId="0" borderId="4" xfId="0" applyFont="1" applyBorder="1" applyAlignment="1">
      <alignment horizontal="center" vertical="center"/>
    </xf>
    <xf numFmtId="0" fontId="49" fillId="13" borderId="4" xfId="0" applyFont="1" applyFill="1" applyBorder="1" applyAlignment="1">
      <alignment horizontal="left" vertical="center" wrapText="1"/>
    </xf>
    <xf numFmtId="0" fontId="43" fillId="0" borderId="4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14" fontId="44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left" vertical="center"/>
    </xf>
    <xf numFmtId="2" fontId="44" fillId="0" borderId="4" xfId="0" applyNumberFormat="1" applyFont="1" applyBorder="1" applyAlignment="1">
      <alignment horizontal="center" vertical="center"/>
    </xf>
    <xf numFmtId="0" fontId="30" fillId="12" borderId="4" xfId="3" applyFont="1" applyFill="1" applyBorder="1" applyAlignment="1">
      <alignment horizontal="center" vertical="center" wrapText="1"/>
    </xf>
    <xf numFmtId="174" fontId="33" fillId="12" borderId="4" xfId="3" applyNumberFormat="1" applyFont="1" applyFill="1" applyBorder="1" applyAlignment="1">
      <alignment horizontal="center" vertical="center" wrapText="1"/>
    </xf>
    <xf numFmtId="0" fontId="33" fillId="12" borderId="4" xfId="3" applyFont="1" applyFill="1" applyBorder="1" applyAlignment="1">
      <alignment horizontal="center" vertical="center" wrapText="1"/>
    </xf>
    <xf numFmtId="0" fontId="33" fillId="12" borderId="4" xfId="3" applyFont="1" applyFill="1" applyBorder="1" applyAlignment="1">
      <alignment horizontal="left" vertical="center" wrapText="1"/>
    </xf>
    <xf numFmtId="0" fontId="35" fillId="12" borderId="4" xfId="3" applyFont="1" applyFill="1" applyBorder="1" applyAlignment="1">
      <alignment horizontal="center" vertical="center"/>
    </xf>
    <xf numFmtId="0" fontId="33" fillId="12" borderId="4" xfId="3" applyFont="1" applyFill="1" applyBorder="1" applyAlignment="1">
      <alignment vertical="center" wrapText="1"/>
    </xf>
    <xf numFmtId="0" fontId="30" fillId="12" borderId="4" xfId="3" applyFont="1" applyFill="1" applyBorder="1" applyAlignment="1">
      <alignment horizontal="left" vertical="center"/>
    </xf>
    <xf numFmtId="0" fontId="31" fillId="12" borderId="4" xfId="3" applyFont="1" applyFill="1" applyBorder="1" applyAlignment="1">
      <alignment horizontal="left" vertical="center" wrapText="1"/>
    </xf>
    <xf numFmtId="0" fontId="26" fillId="0" borderId="3" xfId="0" applyFont="1" applyBorder="1" applyAlignment="1">
      <alignment horizontal="center"/>
    </xf>
    <xf numFmtId="0" fontId="26" fillId="0" borderId="8" xfId="0" applyFont="1" applyBorder="1" applyAlignment="1">
      <alignment horizontal="center"/>
    </xf>
  </cellXfs>
  <cellStyles count="65">
    <cellStyle name="60% - Accent1" xfId="8" xr:uid="{00000000-0005-0000-0000-000000000000}"/>
    <cellStyle name="Accent1" xfId="9" xr:uid="{00000000-0005-0000-0000-000001000000}"/>
    <cellStyle name="Check Cell" xfId="10" xr:uid="{00000000-0005-0000-0000-000002000000}"/>
    <cellStyle name="Data" xfId="11" xr:uid="{00000000-0005-0000-0000-000003000000}"/>
    <cellStyle name="Euro" xfId="12" xr:uid="{00000000-0005-0000-0000-000004000000}"/>
    <cellStyle name="Excel Built-in Normal" xfId="13" xr:uid="{00000000-0005-0000-0000-000005000000}"/>
    <cellStyle name="Excel Built-in Normal 1" xfId="14" xr:uid="{00000000-0005-0000-0000-000006000000}"/>
    <cellStyle name="Excel_BuiltIn_Comma" xfId="15" xr:uid="{00000000-0005-0000-0000-000007000000}"/>
    <cellStyle name="Fixo" xfId="16" xr:uid="{00000000-0005-0000-0000-000008000000}"/>
    <cellStyle name="Good" xfId="17" xr:uid="{00000000-0005-0000-0000-000009000000}"/>
    <cellStyle name="HEADER" xfId="18" xr:uid="{00000000-0005-0000-0000-00000A000000}"/>
    <cellStyle name="Input" xfId="19" xr:uid="{00000000-0005-0000-0000-00000B000000}"/>
    <cellStyle name="Linked Cell" xfId="20" xr:uid="{00000000-0005-0000-0000-00000C000000}"/>
    <cellStyle name="Milliers [0]_after_discount" xfId="21" xr:uid="{00000000-0005-0000-0000-00000D000000}"/>
    <cellStyle name="Milliers_after_discount" xfId="22" xr:uid="{00000000-0005-0000-0000-00000E000000}"/>
    <cellStyle name="Model" xfId="23" xr:uid="{00000000-0005-0000-0000-00000F000000}"/>
    <cellStyle name="Moeda" xfId="64" builtinId="4"/>
    <cellStyle name="Moeda 2" xfId="24" xr:uid="{00000000-0005-0000-0000-000011000000}"/>
    <cellStyle name="Moeda 3" xfId="25" xr:uid="{00000000-0005-0000-0000-000012000000}"/>
    <cellStyle name="Monétaire [0]_after_discount" xfId="26" xr:uid="{00000000-0005-0000-0000-000013000000}"/>
    <cellStyle name="Monétaire_after_discount" xfId="27" xr:uid="{00000000-0005-0000-0000-000014000000}"/>
    <cellStyle name="Neutral" xfId="28" xr:uid="{00000000-0005-0000-0000-000015000000}"/>
    <cellStyle name="Normal" xfId="0" builtinId="0"/>
    <cellStyle name="Normal 2" xfId="3" xr:uid="{00000000-0005-0000-0000-000017000000}"/>
    <cellStyle name="Normal 2 2" xfId="29" xr:uid="{00000000-0005-0000-0000-000018000000}"/>
    <cellStyle name="Normal 2 2 2" xfId="62" xr:uid="{00000000-0005-0000-0000-000019000000}"/>
    <cellStyle name="Normal 2 3" xfId="61" xr:uid="{00000000-0005-0000-0000-00001A000000}"/>
    <cellStyle name="Normal 3" xfId="30" xr:uid="{00000000-0005-0000-0000-00001B000000}"/>
    <cellStyle name="Normal 4" xfId="31" xr:uid="{00000000-0005-0000-0000-00001C000000}"/>
    <cellStyle name="Note" xfId="32" xr:uid="{00000000-0005-0000-0000-00001D000000}"/>
    <cellStyle name="Œ…‹æØ‚è [0.00]_COST_SUM" xfId="33" xr:uid="{00000000-0005-0000-0000-00001E000000}"/>
    <cellStyle name="Œ…‹æØ‚è_COST_SUM" xfId="34" xr:uid="{00000000-0005-0000-0000-00001F000000}"/>
    <cellStyle name="Percentual" xfId="35" xr:uid="{00000000-0005-0000-0000-000020000000}"/>
    <cellStyle name="Ponto" xfId="36" xr:uid="{00000000-0005-0000-0000-000021000000}"/>
    <cellStyle name="Porcentagem" xfId="1" builtinId="5"/>
    <cellStyle name="Porcentagem 2" xfId="37" xr:uid="{00000000-0005-0000-0000-000023000000}"/>
    <cellStyle name="Porcentagem 2 2" xfId="5" xr:uid="{00000000-0005-0000-0000-000024000000}"/>
    <cellStyle name="Porcentagem 3" xfId="38" xr:uid="{00000000-0005-0000-0000-000025000000}"/>
    <cellStyle name="Porcentagem 3 2" xfId="39" xr:uid="{00000000-0005-0000-0000-000026000000}"/>
    <cellStyle name="Porcentagem 4" xfId="40" xr:uid="{00000000-0005-0000-0000-000027000000}"/>
    <cellStyle name="Porcentagem 5" xfId="41" xr:uid="{00000000-0005-0000-0000-000028000000}"/>
    <cellStyle name="Separador de m" xfId="42" xr:uid="{00000000-0005-0000-0000-000029000000}"/>
    <cellStyle name="Separador de milhares 2" xfId="4" xr:uid="{00000000-0005-0000-0000-00002A000000}"/>
    <cellStyle name="Separador de milhares 2 2" xfId="7" xr:uid="{00000000-0005-0000-0000-00002B000000}"/>
    <cellStyle name="Separador de milhares 3" xfId="6" xr:uid="{00000000-0005-0000-0000-00002C000000}"/>
    <cellStyle name="Separador de milhares 3 2" xfId="43" xr:uid="{00000000-0005-0000-0000-00002D000000}"/>
    <cellStyle name="Separador de milhares 4" xfId="44" xr:uid="{00000000-0005-0000-0000-00002E000000}"/>
    <cellStyle name="Separador de milhares 5" xfId="45" xr:uid="{00000000-0005-0000-0000-00002F000000}"/>
    <cellStyle name="Separador de milhares 6" xfId="46" xr:uid="{00000000-0005-0000-0000-000030000000}"/>
    <cellStyle name="Separador de milhares 6 2" xfId="47" xr:uid="{00000000-0005-0000-0000-000031000000}"/>
    <cellStyle name="Separador de milhares 7" xfId="48" xr:uid="{00000000-0005-0000-0000-000032000000}"/>
    <cellStyle name="subhead" xfId="49" xr:uid="{00000000-0005-0000-0000-000033000000}"/>
    <cellStyle name="SUBTIT" xfId="50" xr:uid="{00000000-0005-0000-0000-000034000000}"/>
    <cellStyle name="SUBTIT 2" xfId="51" xr:uid="{00000000-0005-0000-0000-000035000000}"/>
    <cellStyle name="Título 1 1" xfId="52" xr:uid="{00000000-0005-0000-0000-000036000000}"/>
    <cellStyle name="Titulo1" xfId="53" xr:uid="{00000000-0005-0000-0000-000037000000}"/>
    <cellStyle name="Titulo2" xfId="54" xr:uid="{00000000-0005-0000-0000-000038000000}"/>
    <cellStyle name="Vírgula" xfId="2" builtinId="3"/>
    <cellStyle name="Vírgula 2" xfId="55" xr:uid="{00000000-0005-0000-0000-00003A000000}"/>
    <cellStyle name="Vírgula 2 2" xfId="56" xr:uid="{00000000-0005-0000-0000-00003B000000}"/>
    <cellStyle name="Vírgula 3" xfId="57" xr:uid="{00000000-0005-0000-0000-00003C000000}"/>
    <cellStyle name="Vírgula 4" xfId="58" xr:uid="{00000000-0005-0000-0000-00003D000000}"/>
    <cellStyle name="Vírgula 5" xfId="59" xr:uid="{00000000-0005-0000-0000-00003E000000}"/>
    <cellStyle name="Vírgula 6" xfId="63" xr:uid="{00000000-0005-0000-0000-00003F000000}"/>
    <cellStyle name="Warning Text" xfId="60" xr:uid="{00000000-0005-0000-0000-000040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95250</xdr:rowOff>
    </xdr:from>
    <xdr:to>
      <xdr:col>2</xdr:col>
      <xdr:colOff>3867150</xdr:colOff>
      <xdr:row>0</xdr:row>
      <xdr:rowOff>790575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904875" y="95250"/>
          <a:ext cx="4124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Subsecretaria de Infraestrutura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Diretoria de Engenharia e Qualidade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0</xdr:row>
          <xdr:rowOff>152400</xdr:rowOff>
        </xdr:from>
        <xdr:to>
          <xdr:col>1</xdr:col>
          <xdr:colOff>533400</xdr:colOff>
          <xdr:row>0</xdr:row>
          <xdr:rowOff>723900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0</xdr:row>
      <xdr:rowOff>76200</xdr:rowOff>
    </xdr:from>
    <xdr:to>
      <xdr:col>2</xdr:col>
      <xdr:colOff>3838575</xdr:colOff>
      <xdr:row>0</xdr:row>
      <xdr:rowOff>771525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876300" y="76200"/>
          <a:ext cx="4124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Subsecretaria de Infraestrutura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Diretoria de Engenharia e Qualidade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0</xdr:row>
          <xdr:rowOff>133350</xdr:rowOff>
        </xdr:from>
        <xdr:to>
          <xdr:col>1</xdr:col>
          <xdr:colOff>504825</xdr:colOff>
          <xdr:row>0</xdr:row>
          <xdr:rowOff>704850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1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101974</xdr:rowOff>
    </xdr:from>
    <xdr:to>
      <xdr:col>2</xdr:col>
      <xdr:colOff>171450</xdr:colOff>
      <xdr:row>0</xdr:row>
      <xdr:rowOff>797299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812426" y="101974"/>
          <a:ext cx="412152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Subsecretaria de Infraestrutura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Diretoria de Engenharia e Qualidade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161925</xdr:rowOff>
        </xdr:from>
        <xdr:to>
          <xdr:col>1</xdr:col>
          <xdr:colOff>104775</xdr:colOff>
          <xdr:row>0</xdr:row>
          <xdr:rowOff>733425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2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3.bin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showGridLines="0" showZeros="0" tabSelected="1" view="pageBreakPreview" zoomScaleSheetLayoutView="93" workbookViewId="0">
      <selection activeCell="F16" sqref="F16"/>
    </sheetView>
  </sheetViews>
  <sheetFormatPr defaultColWidth="9.140625" defaultRowHeight="12.75"/>
  <cols>
    <col min="1" max="1" width="5.7109375" style="1" customWidth="1"/>
    <col min="2" max="2" width="11.7109375" style="1" customWidth="1"/>
    <col min="3" max="3" width="80.7109375" style="1" customWidth="1"/>
    <col min="4" max="4" width="8.7109375" style="1" customWidth="1"/>
    <col min="5" max="5" width="11.7109375" style="1" customWidth="1"/>
    <col min="6" max="6" width="46.7109375" style="2" customWidth="1"/>
    <col min="7" max="16384" width="9.140625" style="1"/>
  </cols>
  <sheetData>
    <row r="1" spans="1:6" ht="65.099999999999994" customHeight="1">
      <c r="A1" s="161"/>
      <c r="B1" s="162"/>
      <c r="C1" s="53"/>
      <c r="D1" s="53"/>
      <c r="E1" s="53"/>
      <c r="F1" s="54"/>
    </row>
    <row r="2" spans="1:6" s="9" customFormat="1" ht="20.100000000000001" customHeight="1">
      <c r="A2" s="163" t="s">
        <v>33</v>
      </c>
      <c r="B2" s="164"/>
      <c r="C2" s="164"/>
      <c r="D2" s="164"/>
      <c r="E2" s="164"/>
      <c r="F2" s="165"/>
    </row>
    <row r="3" spans="1:6" s="12" customFormat="1" ht="20.100000000000001" customHeight="1">
      <c r="A3" s="166" t="s">
        <v>61</v>
      </c>
      <c r="B3" s="167"/>
      <c r="C3" s="167"/>
      <c r="D3" s="167"/>
      <c r="E3" s="55"/>
      <c r="F3" s="56"/>
    </row>
    <row r="4" spans="1:6" s="12" customFormat="1" ht="20.100000000000001" customHeight="1">
      <c r="A4" s="157" t="s">
        <v>66</v>
      </c>
      <c r="B4" s="158"/>
      <c r="C4" s="158"/>
      <c r="D4" s="159"/>
      <c r="E4" s="57" t="s">
        <v>67</v>
      </c>
      <c r="F4" s="58" t="s">
        <v>45</v>
      </c>
    </row>
    <row r="5" spans="1:6" s="12" customFormat="1" ht="20.100000000000001" customHeight="1">
      <c r="A5" s="160" t="s">
        <v>68</v>
      </c>
      <c r="B5" s="160"/>
      <c r="C5" s="160"/>
      <c r="D5" s="160"/>
      <c r="E5" s="59" t="s">
        <v>27</v>
      </c>
      <c r="F5" s="60">
        <f ca="1">TODAY()</f>
        <v>45385</v>
      </c>
    </row>
    <row r="6" spans="1:6" ht="3.75" customHeight="1">
      <c r="A6" s="155"/>
      <c r="B6" s="155"/>
      <c r="C6" s="155"/>
      <c r="D6" s="155"/>
      <c r="E6" s="155"/>
      <c r="F6" s="155"/>
    </row>
    <row r="7" spans="1:6" s="8" customFormat="1" ht="35.1" customHeight="1">
      <c r="A7" s="61" t="s">
        <v>0</v>
      </c>
      <c r="B7" s="61" t="s">
        <v>37</v>
      </c>
      <c r="C7" s="61" t="s">
        <v>38</v>
      </c>
      <c r="D7" s="61" t="s">
        <v>2</v>
      </c>
      <c r="E7" s="61" t="s">
        <v>1</v>
      </c>
      <c r="F7" s="62" t="s">
        <v>52</v>
      </c>
    </row>
    <row r="8" spans="1:6" s="8" customFormat="1" ht="20.100000000000001" customHeight="1">
      <c r="A8" s="63" t="s">
        <v>29</v>
      </c>
      <c r="B8" s="64"/>
      <c r="C8" s="65" t="s">
        <v>14</v>
      </c>
      <c r="D8" s="66"/>
      <c r="E8" s="67"/>
      <c r="F8" s="68"/>
    </row>
    <row r="9" spans="1:6" s="8" customFormat="1" ht="60" customHeight="1">
      <c r="A9" s="69" t="s">
        <v>8</v>
      </c>
      <c r="B9" s="70" t="s">
        <v>74</v>
      </c>
      <c r="C9" s="119" t="s">
        <v>83</v>
      </c>
      <c r="D9" s="69" t="s">
        <v>13</v>
      </c>
      <c r="E9" s="62">
        <v>1</v>
      </c>
      <c r="F9" s="118" t="s">
        <v>53</v>
      </c>
    </row>
    <row r="10" spans="1:6" s="8" customFormat="1" ht="5.0999999999999996" customHeight="1">
      <c r="A10" s="156"/>
      <c r="B10" s="156"/>
      <c r="C10" s="156"/>
      <c r="D10" s="156"/>
      <c r="E10" s="156"/>
      <c r="F10" s="156"/>
    </row>
    <row r="11" spans="1:6" s="8" customFormat="1" ht="20.100000000000001" customHeight="1">
      <c r="A11" s="63" t="s">
        <v>30</v>
      </c>
      <c r="B11" s="72"/>
      <c r="C11" s="65" t="s">
        <v>50</v>
      </c>
      <c r="D11" s="72"/>
      <c r="E11" s="73"/>
      <c r="F11" s="74"/>
    </row>
    <row r="12" spans="1:6" s="8" customFormat="1" ht="45" customHeight="1">
      <c r="A12" s="69" t="s">
        <v>9</v>
      </c>
      <c r="B12" s="121" t="s">
        <v>81</v>
      </c>
      <c r="C12" s="120" t="s">
        <v>82</v>
      </c>
      <c r="D12" s="69" t="s">
        <v>11</v>
      </c>
      <c r="E12" s="62">
        <v>59.14</v>
      </c>
      <c r="F12" s="118" t="s">
        <v>69</v>
      </c>
    </row>
    <row r="13" spans="1:6" s="8" customFormat="1" ht="37.5" customHeight="1">
      <c r="A13" s="69" t="s">
        <v>10</v>
      </c>
      <c r="B13" s="75" t="s">
        <v>34</v>
      </c>
      <c r="C13" s="71" t="s">
        <v>35</v>
      </c>
      <c r="D13" s="69" t="s">
        <v>7</v>
      </c>
      <c r="E13" s="62">
        <v>739.35</v>
      </c>
      <c r="F13" s="131" t="s">
        <v>70</v>
      </c>
    </row>
    <row r="14" spans="1:6" s="8" customFormat="1" ht="5.0999999999999996" customHeight="1">
      <c r="A14" s="76"/>
      <c r="B14" s="77"/>
      <c r="C14" s="78"/>
      <c r="D14" s="79"/>
      <c r="E14" s="80"/>
      <c r="F14" s="149"/>
    </row>
    <row r="15" spans="1:6" s="8" customFormat="1" ht="20.100000000000001" customHeight="1">
      <c r="A15" s="63" t="s">
        <v>31</v>
      </c>
      <c r="B15" s="72"/>
      <c r="C15" s="65" t="s">
        <v>50</v>
      </c>
      <c r="D15" s="72"/>
      <c r="E15" s="73"/>
      <c r="F15" s="74"/>
    </row>
    <row r="16" spans="1:6" s="8" customFormat="1" ht="37.5" customHeight="1">
      <c r="A16" s="69" t="s">
        <v>86</v>
      </c>
      <c r="B16" s="75" t="s">
        <v>89</v>
      </c>
      <c r="C16" s="150" t="s">
        <v>90</v>
      </c>
      <c r="D16" s="69" t="s">
        <v>91</v>
      </c>
      <c r="E16" s="62">
        <v>2</v>
      </c>
      <c r="F16" s="118" t="s">
        <v>93</v>
      </c>
    </row>
    <row r="17" spans="1:6" s="8" customFormat="1" ht="5.0999999999999996" customHeight="1">
      <c r="A17" s="76"/>
      <c r="B17" s="77"/>
      <c r="C17" s="78"/>
      <c r="D17" s="79"/>
      <c r="E17" s="80"/>
      <c r="F17" s="81"/>
    </row>
    <row r="18" spans="1:6" s="8" customFormat="1" ht="20.100000000000001" customHeight="1">
      <c r="A18" s="63" t="s">
        <v>32</v>
      </c>
      <c r="B18" s="72"/>
      <c r="C18" s="65" t="s">
        <v>26</v>
      </c>
      <c r="D18" s="72"/>
      <c r="E18" s="73"/>
      <c r="F18" s="74"/>
    </row>
    <row r="19" spans="1:6" s="8" customFormat="1" ht="45" customHeight="1">
      <c r="A19" s="69" t="s">
        <v>87</v>
      </c>
      <c r="B19" s="75" t="s">
        <v>62</v>
      </c>
      <c r="C19" s="71" t="s">
        <v>63</v>
      </c>
      <c r="D19" s="69" t="s">
        <v>12</v>
      </c>
      <c r="E19" s="62">
        <v>328.6</v>
      </c>
      <c r="F19" s="132" t="s">
        <v>72</v>
      </c>
    </row>
    <row r="20" spans="1:6" s="8" customFormat="1" ht="60" customHeight="1">
      <c r="A20" s="69" t="s">
        <v>88</v>
      </c>
      <c r="B20" s="75" t="s">
        <v>84</v>
      </c>
      <c r="C20" s="119" t="s">
        <v>92</v>
      </c>
      <c r="D20" s="69" t="s">
        <v>12</v>
      </c>
      <c r="E20" s="62">
        <v>328.6</v>
      </c>
      <c r="F20" s="118" t="s">
        <v>71</v>
      </c>
    </row>
    <row r="21" spans="1:6" s="8" customFormat="1" ht="5.0999999999999996" customHeight="1">
      <c r="A21" s="76"/>
      <c r="B21" s="77"/>
      <c r="C21" s="78"/>
      <c r="D21" s="79"/>
      <c r="E21" s="80"/>
      <c r="F21" s="81"/>
    </row>
    <row r="22" spans="1:6" s="8" customFormat="1" ht="20.100000000000001" customHeight="1">
      <c r="A22" s="63" t="s">
        <v>46</v>
      </c>
      <c r="B22" s="72"/>
      <c r="C22" s="65" t="s">
        <v>40</v>
      </c>
      <c r="D22" s="72"/>
      <c r="E22" s="73"/>
      <c r="F22" s="74"/>
    </row>
    <row r="23" spans="1:6" s="8" customFormat="1" ht="45" customHeight="1">
      <c r="A23" s="82" t="s">
        <v>47</v>
      </c>
      <c r="B23" s="75" t="s">
        <v>75</v>
      </c>
      <c r="C23" s="119" t="s">
        <v>76</v>
      </c>
      <c r="D23" s="82" t="s">
        <v>7</v>
      </c>
      <c r="E23" s="62">
        <v>640.77</v>
      </c>
      <c r="F23" s="132" t="s">
        <v>73</v>
      </c>
    </row>
    <row r="24" spans="1:6" s="8" customFormat="1" ht="5.0999999999999996" customHeight="1">
      <c r="A24" s="76"/>
      <c r="B24" s="77"/>
      <c r="C24" s="78"/>
      <c r="D24" s="79"/>
      <c r="E24" s="80"/>
      <c r="F24" s="81"/>
    </row>
    <row r="25" spans="1:6" ht="14.25" customHeight="1">
      <c r="A25" s="83"/>
      <c r="B25" s="84"/>
      <c r="C25" s="84"/>
      <c r="D25" s="84"/>
      <c r="E25" s="84"/>
      <c r="F25" s="85"/>
    </row>
    <row r="26" spans="1:6" ht="11.25" customHeight="1">
      <c r="A26" s="86"/>
      <c r="B26" s="87"/>
      <c r="C26" s="87"/>
      <c r="D26" s="87"/>
      <c r="E26" s="87"/>
      <c r="F26" s="88"/>
    </row>
    <row r="27" spans="1:6" ht="20.25" customHeight="1">
      <c r="A27" s="86"/>
      <c r="B27" s="89"/>
      <c r="C27" s="90"/>
      <c r="D27" s="91"/>
      <c r="E27" s="87"/>
      <c r="F27" s="92"/>
    </row>
    <row r="28" spans="1:6" s="7" customFormat="1" ht="12">
      <c r="A28" s="93"/>
      <c r="B28" s="94"/>
      <c r="C28" s="95" t="s">
        <v>78</v>
      </c>
      <c r="D28" s="96"/>
      <c r="E28" s="153"/>
      <c r="F28" s="154"/>
    </row>
    <row r="29" spans="1:6" s="7" customFormat="1" ht="12">
      <c r="A29" s="98"/>
      <c r="B29" s="94"/>
      <c r="C29" s="99" t="s">
        <v>80</v>
      </c>
      <c r="D29" s="94"/>
      <c r="E29" s="99"/>
      <c r="F29" s="100"/>
    </row>
    <row r="30" spans="1:6">
      <c r="A30" s="101"/>
      <c r="B30" s="89"/>
      <c r="C30" s="99" t="s">
        <v>79</v>
      </c>
      <c r="D30" s="89"/>
      <c r="E30" s="89"/>
      <c r="F30" s="102"/>
    </row>
    <row r="31" spans="1:6">
      <c r="A31" s="101"/>
      <c r="B31" s="89"/>
      <c r="C31" s="103" t="s">
        <v>65</v>
      </c>
      <c r="D31" s="89"/>
      <c r="E31" s="89"/>
      <c r="F31" s="102"/>
    </row>
    <row r="32" spans="1:6" ht="18.75" customHeight="1">
      <c r="A32" s="101"/>
      <c r="B32" s="89"/>
      <c r="C32" s="89"/>
      <c r="D32" s="89"/>
      <c r="E32" s="89"/>
      <c r="F32" s="102"/>
    </row>
    <row r="33" spans="1:6" ht="11.25" customHeight="1">
      <c r="A33" s="86"/>
      <c r="B33" s="89"/>
      <c r="C33" s="90"/>
      <c r="D33" s="87"/>
      <c r="E33" s="151"/>
      <c r="F33" s="152"/>
    </row>
    <row r="34" spans="1:6" s="7" customFormat="1" ht="12">
      <c r="A34" s="93"/>
      <c r="B34" s="94"/>
      <c r="C34" s="95" t="s">
        <v>64</v>
      </c>
      <c r="D34" s="96"/>
      <c r="E34" s="153"/>
      <c r="F34" s="154"/>
    </row>
    <row r="35" spans="1:6" s="7" customFormat="1" ht="12" customHeight="1">
      <c r="A35" s="98"/>
      <c r="B35" s="94"/>
      <c r="C35" s="99" t="s">
        <v>41</v>
      </c>
      <c r="D35" s="94"/>
      <c r="E35" s="94"/>
      <c r="F35" s="100"/>
    </row>
    <row r="36" spans="1:6" s="7" customFormat="1" ht="12" customHeight="1">
      <c r="A36" s="98"/>
      <c r="B36" s="94"/>
      <c r="C36" s="99"/>
      <c r="D36" s="94"/>
      <c r="E36" s="94"/>
      <c r="F36" s="100"/>
    </row>
    <row r="37" spans="1:6">
      <c r="A37" s="5"/>
      <c r="B37" s="6"/>
      <c r="C37" s="6"/>
      <c r="D37" s="6"/>
      <c r="E37" s="6"/>
      <c r="F37" s="13"/>
    </row>
  </sheetData>
  <customSheetViews>
    <customSheetView guid="{46B44D95-2370-4419-BD85-88291A251F92}" showPageBreaks="1" showGridLines="0" zeroValues="0" printArea="1" view="pageBreakPreview" topLeftCell="A17">
      <selection activeCell="F18" sqref="F18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10">
    <mergeCell ref="A4:D4"/>
    <mergeCell ref="A5:D5"/>
    <mergeCell ref="A1:B1"/>
    <mergeCell ref="A2:F2"/>
    <mergeCell ref="A3:D3"/>
    <mergeCell ref="E33:F33"/>
    <mergeCell ref="E34:F34"/>
    <mergeCell ref="A6:F6"/>
    <mergeCell ref="A10:F10"/>
    <mergeCell ref="E28:F28"/>
  </mergeCells>
  <printOptions horizontalCentered="1"/>
  <pageMargins left="7.874015748031496E-2" right="0.19685039370078741" top="0.19685039370078741" bottom="7.874015748031496E-2" header="0" footer="0"/>
  <pageSetup paperSize="9" scale="70" fitToHeight="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Word.Picture.8" shapeId="12290" r:id="rId5">
          <objectPr defaultSize="0" autoPict="0" r:id="rId6">
            <anchor moveWithCells="1">
              <from>
                <xdr:col>0</xdr:col>
                <xdr:colOff>133350</xdr:colOff>
                <xdr:row>0</xdr:row>
                <xdr:rowOff>152400</xdr:rowOff>
              </from>
              <to>
                <xdr:col>1</xdr:col>
                <xdr:colOff>533400</xdr:colOff>
                <xdr:row>0</xdr:row>
                <xdr:rowOff>723900</xdr:rowOff>
              </to>
            </anchor>
          </objectPr>
        </oleObject>
      </mc:Choice>
      <mc:Fallback>
        <oleObject progId="Word.Picture.8" shapeId="12290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2"/>
  <sheetViews>
    <sheetView showGridLines="0" showZeros="0" view="pageBreakPreview" topLeftCell="A16" zoomScaleNormal="100" zoomScaleSheetLayoutView="100" workbookViewId="0">
      <selection activeCell="D18" sqref="D18:E18"/>
    </sheetView>
  </sheetViews>
  <sheetFormatPr defaultColWidth="9.140625" defaultRowHeight="12.75"/>
  <cols>
    <col min="1" max="1" width="5.7109375" style="3" customWidth="1"/>
    <col min="2" max="2" width="9.7109375" style="3" customWidth="1"/>
    <col min="3" max="3" width="83.140625" style="3" customWidth="1"/>
    <col min="4" max="4" width="8.7109375" style="3" customWidth="1"/>
    <col min="5" max="5" width="12.7109375" style="3" customWidth="1"/>
    <col min="6" max="6" width="12.7109375" style="4" customWidth="1"/>
    <col min="7" max="7" width="12.7109375" style="3" customWidth="1"/>
    <col min="8" max="8" width="11.7109375" style="3" customWidth="1"/>
    <col min="9" max="16384" width="9.140625" style="3"/>
  </cols>
  <sheetData>
    <row r="1" spans="1:9" ht="65.099999999999994" customHeight="1">
      <c r="A1" s="161"/>
      <c r="B1" s="162"/>
      <c r="C1" s="171"/>
      <c r="D1" s="171"/>
      <c r="E1" s="171"/>
      <c r="F1" s="171"/>
      <c r="G1" s="171"/>
      <c r="H1" s="172"/>
    </row>
    <row r="2" spans="1:9" s="10" customFormat="1" ht="20.100000000000001" customHeight="1">
      <c r="A2" s="176" t="s">
        <v>39</v>
      </c>
      <c r="B2" s="177"/>
      <c r="C2" s="177"/>
      <c r="D2" s="177"/>
      <c r="E2" s="177"/>
      <c r="F2" s="177"/>
      <c r="G2" s="177"/>
      <c r="H2" s="177"/>
    </row>
    <row r="3" spans="1:9" s="46" customFormat="1" ht="20.100000000000001" customHeight="1">
      <c r="A3" s="179" t="s">
        <v>60</v>
      </c>
      <c r="B3" s="179"/>
      <c r="C3" s="179"/>
      <c r="D3" s="179"/>
      <c r="E3" s="174" t="s">
        <v>67</v>
      </c>
      <c r="F3" s="174"/>
      <c r="G3" s="180" t="s">
        <v>45</v>
      </c>
      <c r="H3" s="180"/>
    </row>
    <row r="4" spans="1:9" s="46" customFormat="1" ht="20.100000000000001" customHeight="1">
      <c r="A4" s="160" t="s">
        <v>66</v>
      </c>
      <c r="B4" s="160"/>
      <c r="C4" s="160"/>
      <c r="D4" s="160"/>
      <c r="E4" s="174" t="s">
        <v>27</v>
      </c>
      <c r="F4" s="174"/>
      <c r="G4" s="178">
        <f ca="1">TODAY()</f>
        <v>45385</v>
      </c>
      <c r="H4" s="178"/>
    </row>
    <row r="5" spans="1:9" s="46" customFormat="1" ht="20.100000000000001" customHeight="1">
      <c r="A5" s="160" t="s">
        <v>68</v>
      </c>
      <c r="B5" s="160"/>
      <c r="C5" s="160"/>
      <c r="D5" s="160"/>
      <c r="E5" s="174" t="s">
        <v>6</v>
      </c>
      <c r="F5" s="174"/>
      <c r="G5" s="174"/>
      <c r="H5" s="174"/>
    </row>
    <row r="6" spans="1:9" s="46" customFormat="1" ht="24.95" customHeight="1">
      <c r="A6" s="173" t="s">
        <v>77</v>
      </c>
      <c r="B6" s="173"/>
      <c r="C6" s="173"/>
      <c r="D6" s="173"/>
      <c r="E6" s="61" t="s">
        <v>25</v>
      </c>
      <c r="F6" s="105" t="s">
        <v>3</v>
      </c>
      <c r="G6" s="61" t="s">
        <v>48</v>
      </c>
      <c r="H6" s="61" t="s">
        <v>4</v>
      </c>
    </row>
    <row r="7" spans="1:9" s="46" customFormat="1" ht="24.95" customHeight="1">
      <c r="A7" s="175" t="s">
        <v>54</v>
      </c>
      <c r="B7" s="175"/>
      <c r="C7" s="175"/>
      <c r="D7" s="175"/>
      <c r="E7" s="106" t="s">
        <v>36</v>
      </c>
      <c r="F7" s="107">
        <v>0.05</v>
      </c>
      <c r="G7" s="61" t="s">
        <v>44</v>
      </c>
      <c r="H7" s="108">
        <v>0.30830000000000002</v>
      </c>
    </row>
    <row r="8" spans="1:9" ht="3.75" customHeight="1">
      <c r="A8" s="155"/>
      <c r="B8" s="155"/>
      <c r="C8" s="155"/>
      <c r="D8" s="155"/>
      <c r="E8" s="155"/>
      <c r="F8" s="155"/>
      <c r="G8" s="155"/>
      <c r="H8" s="155"/>
    </row>
    <row r="9" spans="1:9" s="46" customFormat="1" ht="35.1" customHeight="1">
      <c r="A9" s="61" t="s">
        <v>0</v>
      </c>
      <c r="B9" s="61" t="s">
        <v>37</v>
      </c>
      <c r="C9" s="61" t="s">
        <v>38</v>
      </c>
      <c r="D9" s="61" t="s">
        <v>2</v>
      </c>
      <c r="E9" s="61" t="s">
        <v>1</v>
      </c>
      <c r="F9" s="62" t="s">
        <v>42</v>
      </c>
      <c r="G9" s="106" t="s">
        <v>43</v>
      </c>
      <c r="H9" s="106" t="s">
        <v>5</v>
      </c>
    </row>
    <row r="10" spans="1:9" s="46" customFormat="1" ht="20.100000000000001" customHeight="1">
      <c r="A10" s="122" t="str">
        <f>'Memória de Cálculo'!A8</f>
        <v>1.0</v>
      </c>
      <c r="B10" s="123"/>
      <c r="C10" s="124" t="str">
        <f>'Memória de Cálculo'!C8</f>
        <v>SERVIÇOS PRELIMINARES</v>
      </c>
      <c r="D10" s="125"/>
      <c r="E10" s="126"/>
      <c r="F10" s="126"/>
      <c r="G10" s="126">
        <f>ROUND(F10+(F10*$H$7),2)</f>
        <v>0</v>
      </c>
      <c r="H10" s="127">
        <f>SUM(H11:H11)</f>
        <v>1788.63</v>
      </c>
    </row>
    <row r="11" spans="1:9" s="46" customFormat="1" ht="60" customHeight="1">
      <c r="A11" s="69" t="str">
        <f>'Memória de Cálculo'!A9</f>
        <v>1.1</v>
      </c>
      <c r="B11" s="70" t="s">
        <v>74</v>
      </c>
      <c r="C11" s="130" t="s">
        <v>83</v>
      </c>
      <c r="D11" s="69" t="str">
        <f>'Memória de Cálculo'!D9</f>
        <v>U</v>
      </c>
      <c r="E11" s="62">
        <f>'Memória de Cálculo'!E9</f>
        <v>1</v>
      </c>
      <c r="F11" s="109">
        <v>1367.14</v>
      </c>
      <c r="G11" s="109">
        <f>ROUND(F11+(F11*$H$7),2)</f>
        <v>1788.63</v>
      </c>
      <c r="H11" s="109">
        <f>ROUND((E11*G11),2)</f>
        <v>1788.63</v>
      </c>
    </row>
    <row r="12" spans="1:9" s="46" customFormat="1" ht="5.0999999999999996" customHeight="1">
      <c r="A12" s="156"/>
      <c r="B12" s="156"/>
      <c r="C12" s="156"/>
      <c r="D12" s="156"/>
      <c r="E12" s="156"/>
      <c r="F12" s="156"/>
      <c r="G12" s="156"/>
      <c r="H12" s="156"/>
    </row>
    <row r="13" spans="1:9" s="46" customFormat="1" ht="20.100000000000001" customHeight="1">
      <c r="A13" s="122" t="str">
        <f>'Memória de Cálculo'!A11</f>
        <v>2.0</v>
      </c>
      <c r="B13" s="122"/>
      <c r="C13" s="124" t="str">
        <f>'Memória de Cálculo'!C11</f>
        <v>SERVIÇOS DE TERRAPLENAGEM</v>
      </c>
      <c r="D13" s="122"/>
      <c r="E13" s="128"/>
      <c r="F13" s="128"/>
      <c r="G13" s="128">
        <f t="shared" ref="G13:G14" si="0">ROUND(F13+(F13*$H$7),2)</f>
        <v>0</v>
      </c>
      <c r="H13" s="127">
        <f>SUM(H14:H15)</f>
        <v>2103.17</v>
      </c>
      <c r="I13" s="47"/>
    </row>
    <row r="14" spans="1:9" s="46" customFormat="1" ht="50.25" customHeight="1">
      <c r="A14" s="69" t="str">
        <f>'Memória de Cálculo'!A12</f>
        <v>2.1</v>
      </c>
      <c r="B14" s="129" t="s">
        <v>81</v>
      </c>
      <c r="C14" s="120" t="s">
        <v>82</v>
      </c>
      <c r="D14" s="69" t="s">
        <v>11</v>
      </c>
      <c r="E14" s="62">
        <f>'Memória de Cálculo'!E12</f>
        <v>59.14</v>
      </c>
      <c r="F14" s="109">
        <v>12.47</v>
      </c>
      <c r="G14" s="109">
        <f t="shared" si="0"/>
        <v>16.309999999999999</v>
      </c>
      <c r="H14" s="109">
        <f t="shared" ref="H14" si="1">ROUND((E14*G14),2)</f>
        <v>964.57</v>
      </c>
    </row>
    <row r="15" spans="1:9" s="46" customFormat="1" ht="32.25" customHeight="1">
      <c r="A15" s="69" t="s">
        <v>10</v>
      </c>
      <c r="B15" s="75" t="s">
        <v>34</v>
      </c>
      <c r="C15" s="71" t="s">
        <v>35</v>
      </c>
      <c r="D15" s="69" t="s">
        <v>7</v>
      </c>
      <c r="E15" s="62">
        <f>'Memória de Cálculo'!E13</f>
        <v>739.35</v>
      </c>
      <c r="F15" s="109">
        <v>1.18</v>
      </c>
      <c r="G15" s="109">
        <f>ROUND(F15+(F15*$H$7),2)</f>
        <v>1.54</v>
      </c>
      <c r="H15" s="109">
        <f>ROUND((E15*G15),2)</f>
        <v>1138.5999999999999</v>
      </c>
      <c r="I15" s="47"/>
    </row>
    <row r="16" spans="1:9" s="46" customFormat="1" ht="5.0999999999999996" customHeight="1">
      <c r="A16" s="69"/>
      <c r="B16" s="75"/>
      <c r="C16" s="71"/>
      <c r="D16" s="69"/>
      <c r="E16" s="62"/>
      <c r="F16" s="109"/>
      <c r="G16" s="109"/>
      <c r="H16" s="109"/>
      <c r="I16" s="47"/>
    </row>
    <row r="17" spans="1:10" s="46" customFormat="1" ht="20.100000000000001" customHeight="1">
      <c r="A17" s="122" t="s">
        <v>31</v>
      </c>
      <c r="B17" s="146"/>
      <c r="C17" s="124" t="s">
        <v>85</v>
      </c>
      <c r="D17" s="145"/>
      <c r="E17" s="128"/>
      <c r="F17" s="147"/>
      <c r="G17" s="147"/>
      <c r="H17" s="147">
        <v>3562.66</v>
      </c>
      <c r="I17" s="47"/>
    </row>
    <row r="18" spans="1:10" s="46" customFormat="1" ht="32.25" customHeight="1">
      <c r="A18" s="69" t="s">
        <v>86</v>
      </c>
      <c r="B18" s="75" t="s">
        <v>89</v>
      </c>
      <c r="C18" s="148" t="s">
        <v>90</v>
      </c>
      <c r="D18" s="69" t="s">
        <v>91</v>
      </c>
      <c r="E18" s="62">
        <v>2</v>
      </c>
      <c r="F18" s="109">
        <v>1361.56</v>
      </c>
      <c r="G18" s="109">
        <f>ROUND(F18+(F18*$H$7),2)</f>
        <v>1781.33</v>
      </c>
      <c r="H18" s="109">
        <f>ROUND((E18*G18),2)</f>
        <v>3562.66</v>
      </c>
      <c r="I18" s="47"/>
    </row>
    <row r="19" spans="1:10" s="46" customFormat="1" ht="5.0999999999999996" customHeight="1">
      <c r="A19" s="156"/>
      <c r="B19" s="156"/>
      <c r="C19" s="156"/>
      <c r="D19" s="156"/>
      <c r="E19" s="156"/>
      <c r="F19" s="156"/>
      <c r="G19" s="156"/>
      <c r="H19" s="156"/>
    </row>
    <row r="20" spans="1:10" s="46" customFormat="1" ht="20.100000000000001" customHeight="1">
      <c r="A20" s="122" t="s">
        <v>32</v>
      </c>
      <c r="B20" s="122"/>
      <c r="C20" s="124" t="s">
        <v>26</v>
      </c>
      <c r="D20" s="122"/>
      <c r="E20" s="128"/>
      <c r="F20" s="128"/>
      <c r="G20" s="128">
        <f t="shared" ref="G20:G22" si="2">ROUND(F20+(F20*$H$7),2)</f>
        <v>0</v>
      </c>
      <c r="H20" s="127">
        <f>SUM(H21:H22)</f>
        <v>65726.58</v>
      </c>
      <c r="I20" s="47"/>
    </row>
    <row r="21" spans="1:10" s="46" customFormat="1" ht="47.25" customHeight="1">
      <c r="A21" s="69" t="s">
        <v>87</v>
      </c>
      <c r="B21" s="75" t="s">
        <v>62</v>
      </c>
      <c r="C21" s="71" t="s">
        <v>63</v>
      </c>
      <c r="D21" s="69" t="s">
        <v>12</v>
      </c>
      <c r="E21" s="62">
        <f>'Memória de Cálculo'!E19</f>
        <v>328.6</v>
      </c>
      <c r="F21" s="109">
        <v>85.04</v>
      </c>
      <c r="G21" s="109">
        <f t="shared" si="2"/>
        <v>111.26</v>
      </c>
      <c r="H21" s="109">
        <f t="shared" ref="H21:H22" si="3">ROUND((E21*G21),2)</f>
        <v>36560.04</v>
      </c>
      <c r="I21" s="47"/>
    </row>
    <row r="22" spans="1:10" s="46" customFormat="1" ht="54" customHeight="1">
      <c r="A22" s="69" t="s">
        <v>88</v>
      </c>
      <c r="B22" s="75" t="s">
        <v>84</v>
      </c>
      <c r="C22" s="119" t="s">
        <v>92</v>
      </c>
      <c r="D22" s="69" t="s">
        <v>12</v>
      </c>
      <c r="E22" s="62">
        <f>'Memória de Cálculo'!E20</f>
        <v>328.6</v>
      </c>
      <c r="F22" s="109">
        <v>67.84</v>
      </c>
      <c r="G22" s="109">
        <f t="shared" si="2"/>
        <v>88.76</v>
      </c>
      <c r="H22" s="109">
        <f t="shared" si="3"/>
        <v>29166.54</v>
      </c>
      <c r="I22" s="47"/>
    </row>
    <row r="23" spans="1:10" s="46" customFormat="1" ht="5.0999999999999996" customHeight="1">
      <c r="A23" s="156"/>
      <c r="B23" s="156"/>
      <c r="C23" s="156"/>
      <c r="D23" s="156"/>
      <c r="E23" s="156"/>
      <c r="F23" s="156"/>
      <c r="G23" s="156"/>
      <c r="H23" s="156"/>
    </row>
    <row r="24" spans="1:10" s="46" customFormat="1" ht="20.100000000000001" customHeight="1">
      <c r="A24" s="122" t="s">
        <v>46</v>
      </c>
      <c r="B24" s="122"/>
      <c r="C24" s="124" t="s">
        <v>40</v>
      </c>
      <c r="D24" s="122"/>
      <c r="E24" s="128"/>
      <c r="F24" s="128"/>
      <c r="G24" s="128">
        <f t="shared" ref="G24:G25" si="4">ROUND(F24+(F24*$H$7),2)</f>
        <v>0</v>
      </c>
      <c r="H24" s="127">
        <f>SUM(H25:H25)</f>
        <v>66537.56</v>
      </c>
      <c r="I24" s="47"/>
    </row>
    <row r="25" spans="1:10" s="46" customFormat="1" ht="45" customHeight="1">
      <c r="A25" s="82" t="s">
        <v>47</v>
      </c>
      <c r="B25" s="75" t="s">
        <v>75</v>
      </c>
      <c r="C25" s="130" t="s">
        <v>76</v>
      </c>
      <c r="D25" s="82" t="s">
        <v>7</v>
      </c>
      <c r="E25" s="62">
        <f>'Memória de Cálculo'!E23</f>
        <v>640.77</v>
      </c>
      <c r="F25" s="109">
        <v>79.37</v>
      </c>
      <c r="G25" s="109">
        <f t="shared" si="4"/>
        <v>103.84</v>
      </c>
      <c r="H25" s="109">
        <f t="shared" ref="H25" si="5">ROUND((E25*G25),2)</f>
        <v>66537.56</v>
      </c>
    </row>
    <row r="26" spans="1:10" s="46" customFormat="1" ht="5.0999999999999996" customHeight="1">
      <c r="A26" s="156"/>
      <c r="B26" s="156"/>
      <c r="C26" s="156"/>
      <c r="D26" s="156"/>
      <c r="E26" s="156"/>
      <c r="F26" s="156"/>
      <c r="G26" s="156"/>
      <c r="H26" s="156"/>
    </row>
    <row r="27" spans="1:10" s="10" customFormat="1" ht="20.100000000000001" customHeight="1">
      <c r="A27" s="155" t="s">
        <v>49</v>
      </c>
      <c r="B27" s="155"/>
      <c r="C27" s="155"/>
      <c r="D27" s="155"/>
      <c r="E27" s="155"/>
      <c r="F27" s="155"/>
      <c r="G27" s="155"/>
      <c r="H27" s="110">
        <f>H10+H13+H20+H24+H17</f>
        <v>139718.6</v>
      </c>
      <c r="J27" s="11"/>
    </row>
    <row r="28" spans="1:10" ht="14.25" customHeight="1">
      <c r="A28" s="83"/>
      <c r="B28" s="84"/>
      <c r="C28" s="84"/>
      <c r="D28" s="84"/>
      <c r="E28" s="84"/>
      <c r="F28" s="111"/>
      <c r="G28" s="84"/>
      <c r="H28" s="85"/>
      <c r="J28" s="48"/>
    </row>
    <row r="29" spans="1:10" ht="16.5" customHeight="1">
      <c r="A29" s="86"/>
      <c r="B29" s="87"/>
      <c r="C29" s="87"/>
      <c r="D29" s="87"/>
      <c r="E29" s="87"/>
      <c r="F29" s="112"/>
      <c r="G29" s="87"/>
      <c r="H29" s="92"/>
    </row>
    <row r="30" spans="1:10" ht="22.5" customHeight="1">
      <c r="A30" s="86"/>
      <c r="B30" s="89"/>
      <c r="C30" s="90"/>
      <c r="D30" s="91"/>
      <c r="E30" s="87"/>
      <c r="F30" s="87"/>
      <c r="G30" s="87"/>
      <c r="H30" s="92"/>
    </row>
    <row r="31" spans="1:10" s="10" customFormat="1" ht="12">
      <c r="A31" s="93"/>
      <c r="B31" s="94"/>
      <c r="C31" s="95" t="s">
        <v>78</v>
      </c>
      <c r="D31" s="96"/>
      <c r="E31" s="153"/>
      <c r="F31" s="153"/>
      <c r="G31" s="153"/>
      <c r="H31" s="113"/>
    </row>
    <row r="32" spans="1:10" s="10" customFormat="1" ht="12">
      <c r="A32" s="98"/>
      <c r="B32" s="94"/>
      <c r="C32" s="99" t="s">
        <v>80</v>
      </c>
      <c r="D32" s="94"/>
      <c r="E32" s="94"/>
      <c r="F32" s="114"/>
      <c r="G32" s="94"/>
      <c r="H32" s="115"/>
    </row>
    <row r="33" spans="1:8">
      <c r="A33" s="101"/>
      <c r="B33" s="89"/>
      <c r="C33" s="99" t="s">
        <v>79</v>
      </c>
      <c r="D33" s="89"/>
      <c r="E33" s="89"/>
      <c r="F33" s="116"/>
      <c r="G33" s="89"/>
      <c r="H33" s="117"/>
    </row>
    <row r="34" spans="1:8">
      <c r="A34" s="101"/>
      <c r="B34" s="89"/>
      <c r="C34" s="89"/>
      <c r="D34" s="89"/>
      <c r="E34" s="89"/>
      <c r="F34" s="116"/>
      <c r="G34" s="89"/>
      <c r="H34" s="117"/>
    </row>
    <row r="35" spans="1:8">
      <c r="A35" s="101"/>
      <c r="B35" s="89"/>
      <c r="C35" s="89"/>
      <c r="D35" s="89"/>
      <c r="E35" s="89"/>
      <c r="F35" s="116"/>
      <c r="G35" s="89"/>
      <c r="H35" s="117"/>
    </row>
    <row r="36" spans="1:8" ht="22.5" customHeight="1">
      <c r="A36" s="86"/>
      <c r="B36" s="89"/>
      <c r="C36" s="90"/>
      <c r="D36" s="87"/>
      <c r="E36" s="151"/>
      <c r="F36" s="151"/>
      <c r="G36" s="104"/>
      <c r="H36" s="92"/>
    </row>
    <row r="37" spans="1:8" s="10" customFormat="1" ht="12">
      <c r="A37" s="93"/>
      <c r="B37" s="94"/>
      <c r="C37" s="95" t="str">
        <f>'Memória de Cálculo'!C34</f>
        <v>Werleson Ultimo de Souza</v>
      </c>
      <c r="D37" s="96"/>
      <c r="E37" s="153"/>
      <c r="F37" s="153"/>
      <c r="G37" s="97"/>
      <c r="H37" s="113"/>
    </row>
    <row r="38" spans="1:8" s="10" customFormat="1" ht="12" customHeight="1">
      <c r="A38" s="98"/>
      <c r="B38" s="94"/>
      <c r="C38" s="99" t="str">
        <f>'Memória de Cálculo'!C35</f>
        <v>Prefeito(a) Municipal</v>
      </c>
      <c r="D38" s="94"/>
      <c r="E38" s="94"/>
      <c r="F38" s="114"/>
      <c r="G38" s="94"/>
      <c r="H38" s="115"/>
    </row>
    <row r="39" spans="1:8" s="10" customFormat="1" ht="12" customHeight="1">
      <c r="A39" s="98"/>
      <c r="B39" s="94"/>
      <c r="C39" s="99"/>
      <c r="D39" s="94"/>
      <c r="E39" s="94"/>
      <c r="F39" s="114"/>
      <c r="G39" s="94"/>
      <c r="H39" s="115"/>
    </row>
    <row r="40" spans="1:8">
      <c r="A40" s="49"/>
      <c r="B40" s="50"/>
      <c r="C40" s="50"/>
      <c r="D40" s="50"/>
      <c r="E40" s="50"/>
      <c r="F40" s="51"/>
      <c r="G40" s="50"/>
      <c r="H40" s="52"/>
    </row>
    <row r="42" spans="1:8" ht="69.95" customHeight="1">
      <c r="A42" s="168" t="s">
        <v>59</v>
      </c>
      <c r="B42" s="169"/>
      <c r="C42" s="169"/>
      <c r="D42" s="169"/>
      <c r="E42" s="169"/>
      <c r="F42" s="169"/>
      <c r="G42" s="169"/>
      <c r="H42" s="170"/>
    </row>
  </sheetData>
  <customSheetViews>
    <customSheetView guid="{46B44D95-2370-4419-BD85-88291A251F92}" showPageBreaks="1" showGridLines="0" zeroValues="0" printArea="1" view="pageBreakPreview" topLeftCell="A31">
      <selection activeCell="A46" sqref="A46:H46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23">
    <mergeCell ref="C1:H1"/>
    <mergeCell ref="A1:B1"/>
    <mergeCell ref="A5:D5"/>
    <mergeCell ref="A6:D6"/>
    <mergeCell ref="A27:G27"/>
    <mergeCell ref="A8:H8"/>
    <mergeCell ref="E5:H5"/>
    <mergeCell ref="A7:D7"/>
    <mergeCell ref="A2:H2"/>
    <mergeCell ref="G4:H4"/>
    <mergeCell ref="A4:D4"/>
    <mergeCell ref="A3:D3"/>
    <mergeCell ref="E3:F3"/>
    <mergeCell ref="G3:H3"/>
    <mergeCell ref="E4:F4"/>
    <mergeCell ref="A42:H42"/>
    <mergeCell ref="E37:F37"/>
    <mergeCell ref="A12:H12"/>
    <mergeCell ref="E31:G31"/>
    <mergeCell ref="A19:H19"/>
    <mergeCell ref="A23:H23"/>
    <mergeCell ref="A26:H26"/>
    <mergeCell ref="E36:F36"/>
  </mergeCells>
  <phoneticPr fontId="4" type="noConversion"/>
  <printOptions horizontalCentered="1"/>
  <pageMargins left="7.874015748031496E-2" right="0" top="0.19685039370078741" bottom="0.27559055118110237" header="0" footer="0"/>
  <pageSetup paperSize="9" scale="84" fitToHeight="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Word.Picture.8" shapeId="6147" r:id="rId5">
          <objectPr defaultSize="0" autoPict="0" r:id="rId6">
            <anchor moveWithCells="1">
              <from>
                <xdr:col>0</xdr:col>
                <xdr:colOff>104775</xdr:colOff>
                <xdr:row>0</xdr:row>
                <xdr:rowOff>133350</xdr:rowOff>
              </from>
              <to>
                <xdr:col>1</xdr:col>
                <xdr:colOff>504825</xdr:colOff>
                <xdr:row>0</xdr:row>
                <xdr:rowOff>704850</xdr:rowOff>
              </to>
            </anchor>
          </objectPr>
        </oleObject>
      </mc:Choice>
      <mc:Fallback>
        <oleObject progId="Word.Picture.8" shapeId="6147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showGridLines="0" showZeros="0" view="pageBreakPreview" zoomScaleNormal="75" zoomScaleSheetLayoutView="100" workbookViewId="0">
      <selection activeCell="B11" sqref="B11:B12"/>
    </sheetView>
  </sheetViews>
  <sheetFormatPr defaultColWidth="9.140625" defaultRowHeight="12.75"/>
  <cols>
    <col min="1" max="1" width="10.7109375" style="16" customWidth="1"/>
    <col min="2" max="2" width="60.7109375" style="16" customWidth="1"/>
    <col min="3" max="4" width="20.7109375" style="20" customWidth="1"/>
    <col min="5" max="8" width="15.7109375" style="16" customWidth="1"/>
    <col min="9" max="16384" width="9.140625" style="16"/>
  </cols>
  <sheetData>
    <row r="1" spans="1:8" s="3" customFormat="1" ht="69.95" customHeight="1">
      <c r="A1" s="189"/>
      <c r="B1" s="190"/>
      <c r="C1" s="14"/>
      <c r="D1" s="14"/>
      <c r="E1" s="14"/>
      <c r="F1" s="14"/>
      <c r="G1" s="14"/>
      <c r="H1" s="15"/>
    </row>
    <row r="2" spans="1:8" ht="25.5" customHeight="1">
      <c r="A2" s="185" t="s">
        <v>15</v>
      </c>
      <c r="B2" s="185"/>
      <c r="C2" s="185"/>
      <c r="D2" s="185"/>
      <c r="E2" s="185"/>
      <c r="F2" s="185"/>
      <c r="G2" s="185"/>
      <c r="H2" s="185"/>
    </row>
    <row r="3" spans="1:8" ht="24.75" customHeight="1">
      <c r="A3" s="187" t="str">
        <f>'Planilha Orcamentária'!A3</f>
        <v>PREFEITURA MUNICIPAL DE CIDADE DORES DE GUANHÃES/MG</v>
      </c>
      <c r="B3" s="187"/>
      <c r="C3" s="181" t="s">
        <v>28</v>
      </c>
      <c r="D3" s="182">
        <f>D16</f>
        <v>136155.94</v>
      </c>
      <c r="E3" s="133" t="s">
        <v>27</v>
      </c>
      <c r="F3" s="133"/>
      <c r="G3" s="134">
        <f ca="1">TODAY()</f>
        <v>45385</v>
      </c>
      <c r="H3" s="135" t="s">
        <v>58</v>
      </c>
    </row>
    <row r="4" spans="1:8" ht="20.100000000000001" customHeight="1">
      <c r="A4" s="136" t="str">
        <f>'Planilha Orcamentária'!A4</f>
        <v>OBRA: CALÇAMENTO EM BLOQUETE SEXTAVADO</v>
      </c>
      <c r="B4" s="136"/>
      <c r="C4" s="181"/>
      <c r="D4" s="183"/>
      <c r="E4" s="181" t="s">
        <v>56</v>
      </c>
      <c r="F4" s="181"/>
      <c r="G4" s="181"/>
      <c r="H4" s="181"/>
    </row>
    <row r="5" spans="1:8" ht="20.100000000000001" customHeight="1">
      <c r="A5" s="188" t="str">
        <f>'Planilha Orcamentária'!A5</f>
        <v>LOCAL: RUA VIEIRA/ VILA ESPERANÇA</v>
      </c>
      <c r="B5" s="188"/>
      <c r="C5" s="181"/>
      <c r="D5" s="183"/>
      <c r="E5" s="181"/>
      <c r="F5" s="181"/>
      <c r="G5" s="181"/>
      <c r="H5" s="181"/>
    </row>
    <row r="6" spans="1:8" ht="30" customHeight="1">
      <c r="A6" s="27" t="s">
        <v>55</v>
      </c>
      <c r="B6" s="27" t="s">
        <v>16</v>
      </c>
      <c r="C6" s="28" t="s">
        <v>17</v>
      </c>
      <c r="D6" s="28" t="s">
        <v>18</v>
      </c>
      <c r="E6" s="42" t="s">
        <v>19</v>
      </c>
      <c r="F6" s="42" t="s">
        <v>20</v>
      </c>
      <c r="G6" s="42" t="s">
        <v>51</v>
      </c>
      <c r="H6" s="42" t="s">
        <v>57</v>
      </c>
    </row>
    <row r="7" spans="1:8" s="17" customFormat="1" ht="18" customHeight="1">
      <c r="A7" s="181" t="str">
        <f>'Planilha Orcamentária'!A10</f>
        <v>1.0</v>
      </c>
      <c r="B7" s="186" t="str">
        <f>'Planilha Orcamentária'!C10</f>
        <v>SERVIÇOS PRELIMINARES</v>
      </c>
      <c r="C7" s="43" t="s">
        <v>21</v>
      </c>
      <c r="D7" s="38">
        <f>D8/$D$16</f>
        <v>1.3136628486425198E-2</v>
      </c>
      <c r="E7" s="41">
        <v>1</v>
      </c>
      <c r="F7" s="41">
        <v>0</v>
      </c>
      <c r="G7" s="41">
        <v>0</v>
      </c>
      <c r="H7" s="41">
        <v>0</v>
      </c>
    </row>
    <row r="8" spans="1:8" s="17" customFormat="1" ht="18" customHeight="1">
      <c r="A8" s="181"/>
      <c r="B8" s="186"/>
      <c r="C8" s="44" t="s">
        <v>22</v>
      </c>
      <c r="D8" s="39">
        <f>'Planilha Orcamentária'!H10</f>
        <v>1788.63</v>
      </c>
      <c r="E8" s="39">
        <f>E7*$D$8</f>
        <v>1788.63</v>
      </c>
      <c r="F8" s="39">
        <f>F7*$D$8</f>
        <v>0</v>
      </c>
      <c r="G8" s="39">
        <f>G7*$D$8</f>
        <v>0</v>
      </c>
      <c r="H8" s="39">
        <f>H7*$D$8</f>
        <v>0</v>
      </c>
    </row>
    <row r="9" spans="1:8" s="17" customFormat="1" ht="18" customHeight="1">
      <c r="A9" s="181" t="str">
        <f>'Planilha Orcamentária'!A13</f>
        <v>2.0</v>
      </c>
      <c r="B9" s="186" t="str">
        <f>'Planilha Orcamentária'!C13</f>
        <v>SERVIÇOS DE TERRAPLENAGEM</v>
      </c>
      <c r="C9" s="43" t="s">
        <v>21</v>
      </c>
      <c r="D9" s="38">
        <f>D10/$D$16</f>
        <v>1.5446773750744918E-2</v>
      </c>
      <c r="E9" s="41">
        <v>1</v>
      </c>
      <c r="F9" s="41">
        <v>0</v>
      </c>
      <c r="G9" s="41">
        <v>0</v>
      </c>
      <c r="H9" s="41">
        <v>0</v>
      </c>
    </row>
    <row r="10" spans="1:8" s="17" customFormat="1" ht="18" customHeight="1">
      <c r="A10" s="181"/>
      <c r="B10" s="186"/>
      <c r="C10" s="44" t="s">
        <v>22</v>
      </c>
      <c r="D10" s="39">
        <f>'Planilha Orcamentária'!H13</f>
        <v>2103.17</v>
      </c>
      <c r="E10" s="39">
        <f>E9*$D$10</f>
        <v>2103.17</v>
      </c>
      <c r="F10" s="39">
        <f>F9*$D$10</f>
        <v>0</v>
      </c>
      <c r="G10" s="39">
        <f>G9*$D$10</f>
        <v>0</v>
      </c>
      <c r="H10" s="39">
        <f>H9*$D$10</f>
        <v>0</v>
      </c>
    </row>
    <row r="11" spans="1:8" s="17" customFormat="1" ht="18" customHeight="1">
      <c r="A11" s="181" t="str">
        <f>'Planilha Orcamentária'!A20</f>
        <v>4.0</v>
      </c>
      <c r="B11" s="186" t="str">
        <f>'Planilha Orcamentária'!C20</f>
        <v>SERVIÇOS DE DRENAGEM PLUVIAL</v>
      </c>
      <c r="C11" s="43" t="s">
        <v>21</v>
      </c>
      <c r="D11" s="38">
        <f>D12/$D$16</f>
        <v>0.48273016953942666</v>
      </c>
      <c r="E11" s="41">
        <v>0</v>
      </c>
      <c r="F11" s="41">
        <v>0</v>
      </c>
      <c r="G11" s="41">
        <v>0.5</v>
      </c>
      <c r="H11" s="41">
        <v>0.5</v>
      </c>
    </row>
    <row r="12" spans="1:8" s="17" customFormat="1" ht="18" customHeight="1">
      <c r="A12" s="181"/>
      <c r="B12" s="186"/>
      <c r="C12" s="44" t="s">
        <v>22</v>
      </c>
      <c r="D12" s="39">
        <f>'Planilha Orcamentária'!H20</f>
        <v>65726.58</v>
      </c>
      <c r="E12" s="39">
        <f>E11*$D$12</f>
        <v>0</v>
      </c>
      <c r="F12" s="39">
        <f>F11*$D$12</f>
        <v>0</v>
      </c>
      <c r="G12" s="39">
        <f>G11*$D$12</f>
        <v>32863.29</v>
      </c>
      <c r="H12" s="39">
        <f>H11*$D$12</f>
        <v>32863.29</v>
      </c>
    </row>
    <row r="13" spans="1:8" s="17" customFormat="1" ht="18" customHeight="1">
      <c r="A13" s="181" t="str">
        <f>'Planilha Orcamentária'!A24</f>
        <v>5.0</v>
      </c>
      <c r="B13" s="184" t="str">
        <f>'Planilha Orcamentária'!C24</f>
        <v>SERVIÇOS DE CALÇAMENTO</v>
      </c>
      <c r="C13" s="43" t="s">
        <v>21</v>
      </c>
      <c r="D13" s="38">
        <f>D14/$D$16</f>
        <v>0.48868642822340325</v>
      </c>
      <c r="E13" s="41">
        <v>0</v>
      </c>
      <c r="F13" s="41">
        <v>0.4</v>
      </c>
      <c r="G13" s="41">
        <v>0.3</v>
      </c>
      <c r="H13" s="41">
        <v>0.3</v>
      </c>
    </row>
    <row r="14" spans="1:8" s="17" customFormat="1" ht="18" customHeight="1">
      <c r="A14" s="181"/>
      <c r="B14" s="184"/>
      <c r="C14" s="44" t="s">
        <v>22</v>
      </c>
      <c r="D14" s="39">
        <f>'Planilha Orcamentária'!H24</f>
        <v>66537.56</v>
      </c>
      <c r="E14" s="39">
        <f>E13*$D$14</f>
        <v>0</v>
      </c>
      <c r="F14" s="39">
        <f>F13*$D$14</f>
        <v>26615.024000000001</v>
      </c>
      <c r="G14" s="39">
        <f>G13*$D$14</f>
        <v>19961.268</v>
      </c>
      <c r="H14" s="39">
        <f>H13*$D$14</f>
        <v>19961.268</v>
      </c>
    </row>
    <row r="15" spans="1:8" s="17" customFormat="1" ht="18" customHeight="1">
      <c r="A15" s="181" t="s">
        <v>23</v>
      </c>
      <c r="B15" s="181"/>
      <c r="C15" s="43" t="s">
        <v>21</v>
      </c>
      <c r="D15" s="38">
        <f>D7+D9+D11+D13</f>
        <v>1</v>
      </c>
      <c r="E15" s="38">
        <f>E16/$D$16</f>
        <v>2.8583402237170118E-2</v>
      </c>
      <c r="F15" s="38">
        <f>F16/$D$16</f>
        <v>0.1954745712893613</v>
      </c>
      <c r="G15" s="38">
        <f>G16/$D$16</f>
        <v>0.38797101323673433</v>
      </c>
      <c r="H15" s="38">
        <f>H16/$D$16</f>
        <v>0.38797101323673433</v>
      </c>
    </row>
    <row r="16" spans="1:8" s="17" customFormat="1" ht="18" customHeight="1">
      <c r="A16" s="181"/>
      <c r="B16" s="181"/>
      <c r="C16" s="43" t="s">
        <v>22</v>
      </c>
      <c r="D16" s="40">
        <f>D8+D10+D12+D14</f>
        <v>136155.94</v>
      </c>
      <c r="E16" s="40">
        <f>E8+E10+E12+E14</f>
        <v>3891.8</v>
      </c>
      <c r="F16" s="40">
        <f>F8+F10+F12+F14</f>
        <v>26615.024000000001</v>
      </c>
      <c r="G16" s="40">
        <f>G8+G10+G12+G14</f>
        <v>52824.558000000005</v>
      </c>
      <c r="H16" s="40">
        <f>H8+H10+H12+H14</f>
        <v>52824.558000000005</v>
      </c>
    </row>
    <row r="17" spans="1:8" ht="14.25" customHeight="1">
      <c r="A17" s="18"/>
      <c r="B17" s="137"/>
      <c r="C17" s="137"/>
      <c r="D17" s="137"/>
      <c r="E17" s="137"/>
      <c r="F17" s="137"/>
      <c r="G17" s="34" t="s">
        <v>24</v>
      </c>
      <c r="H17" s="31"/>
    </row>
    <row r="18" spans="1:8" ht="36.75" customHeight="1">
      <c r="A18" s="18"/>
      <c r="B18" s="19"/>
      <c r="C18" s="137"/>
      <c r="G18" s="21"/>
      <c r="H18" s="31"/>
    </row>
    <row r="19" spans="1:8" s="29" customFormat="1" ht="12">
      <c r="A19" s="22"/>
      <c r="B19" s="95" t="s">
        <v>78</v>
      </c>
      <c r="C19" s="138"/>
      <c r="D19" s="139"/>
      <c r="E19" s="139"/>
      <c r="F19" s="139"/>
      <c r="G19" s="35"/>
      <c r="H19" s="32"/>
    </row>
    <row r="20" spans="1:8" s="29" customFormat="1" ht="10.5" customHeight="1">
      <c r="A20" s="30"/>
      <c r="B20" s="99" t="s">
        <v>80</v>
      </c>
      <c r="C20" s="138"/>
      <c r="D20" s="138"/>
      <c r="G20" s="30"/>
      <c r="H20" s="33"/>
    </row>
    <row r="21" spans="1:8" s="29" customFormat="1" ht="15" customHeight="1">
      <c r="A21" s="30"/>
      <c r="B21" s="99" t="s">
        <v>79</v>
      </c>
      <c r="C21" s="138"/>
      <c r="D21" s="138"/>
      <c r="G21" s="30"/>
      <c r="H21" s="33"/>
    </row>
    <row r="22" spans="1:8" ht="19.5" customHeight="1">
      <c r="A22" s="21"/>
      <c r="B22" s="140"/>
      <c r="G22" s="21"/>
      <c r="H22" s="31"/>
    </row>
    <row r="23" spans="1:8" ht="24" customHeight="1">
      <c r="A23" s="22"/>
      <c r="B23" s="23"/>
      <c r="C23" s="141"/>
      <c r="D23" s="141"/>
      <c r="E23" s="142"/>
      <c r="F23" s="142"/>
      <c r="G23" s="36"/>
      <c r="H23" s="31"/>
    </row>
    <row r="24" spans="1:8" s="29" customFormat="1" ht="14.25" customHeight="1">
      <c r="A24" s="30"/>
      <c r="B24" s="45" t="str">
        <f>'Memória de Cálculo'!C34</f>
        <v>Werleson Ultimo de Souza</v>
      </c>
      <c r="C24" s="138"/>
      <c r="D24" s="138"/>
      <c r="G24" s="30"/>
      <c r="H24" s="33"/>
    </row>
    <row r="25" spans="1:8" s="29" customFormat="1" ht="14.1" customHeight="1">
      <c r="A25" s="30"/>
      <c r="B25" s="143" t="str">
        <f>'Memória de Cálculo'!C35</f>
        <v>Prefeito(a) Municipal</v>
      </c>
      <c r="C25" s="138"/>
      <c r="D25" s="138"/>
      <c r="G25" s="30"/>
      <c r="H25" s="33"/>
    </row>
    <row r="26" spans="1:8" ht="14.1" customHeight="1">
      <c r="A26" s="21"/>
      <c r="B26" s="144"/>
      <c r="G26" s="21"/>
      <c r="H26" s="31"/>
    </row>
    <row r="27" spans="1:8" s="25" customFormat="1">
      <c r="A27" s="24"/>
      <c r="C27" s="26"/>
      <c r="D27" s="26"/>
      <c r="G27" s="24"/>
      <c r="H27" s="37"/>
    </row>
  </sheetData>
  <customSheetViews>
    <customSheetView guid="{46B44D95-2370-4419-BD85-88291A251F92}" showPageBreaks="1" showGridLines="0" zeroValues="0" printArea="1" view="pageBreakPreview" topLeftCell="A15">
      <selection activeCell="C22" sqref="C22"/>
      <pageMargins left="0.39370078740157483" right="0.19685039370078741" top="0.59055118110236227" bottom="0.19685039370078741" header="0.19685039370078741" footer="0"/>
      <printOptions horizontalCentered="1"/>
      <pageSetup paperSize="9" scale="75" orientation="landscape" horizontalDpi="4294967295" r:id="rId1"/>
      <headerFooter alignWithMargins="0"/>
    </customSheetView>
  </customSheetViews>
  <mergeCells count="16">
    <mergeCell ref="A15:B16"/>
    <mergeCell ref="A11:A12"/>
    <mergeCell ref="B11:B12"/>
    <mergeCell ref="C3:C5"/>
    <mergeCell ref="A1:B1"/>
    <mergeCell ref="E4:H5"/>
    <mergeCell ref="D3:D5"/>
    <mergeCell ref="A13:A14"/>
    <mergeCell ref="B13:B14"/>
    <mergeCell ref="A2:H2"/>
    <mergeCell ref="A7:A8"/>
    <mergeCell ref="B7:B8"/>
    <mergeCell ref="A9:A10"/>
    <mergeCell ref="B9:B10"/>
    <mergeCell ref="A3:B3"/>
    <mergeCell ref="A5:B5"/>
  </mergeCells>
  <printOptions horizontalCentered="1"/>
  <pageMargins left="0.39370078740157483" right="0.19685039370078741" top="0.59055118110236227" bottom="0.19685039370078741" header="0.19685039370078741" footer="0"/>
  <pageSetup paperSize="9" scale="70" orientation="landscape" horizontalDpi="4294967295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Word.Picture.8" shapeId="8196" r:id="rId5">
          <objectPr defaultSize="0" autoPict="0" r:id="rId6">
            <anchor moveWithCells="1">
              <from>
                <xdr:col>0</xdr:col>
                <xdr:colOff>38100</xdr:colOff>
                <xdr:row>0</xdr:row>
                <xdr:rowOff>161925</xdr:rowOff>
              </from>
              <to>
                <xdr:col>1</xdr:col>
                <xdr:colOff>104775</xdr:colOff>
                <xdr:row>0</xdr:row>
                <xdr:rowOff>733425</xdr:rowOff>
              </to>
            </anchor>
          </objectPr>
        </oleObject>
      </mc:Choice>
      <mc:Fallback>
        <oleObject progId="Word.Picture.8" shapeId="8196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Memória de Cálculo</vt:lpstr>
      <vt:lpstr>Planilha Orcamentária</vt:lpstr>
      <vt:lpstr>Cronograma</vt:lpstr>
      <vt:lpstr>Cronograma!Area_de_impressao</vt:lpstr>
      <vt:lpstr>'Memória de Cálculo'!Area_de_impressao</vt:lpstr>
      <vt:lpstr>'Planilha Orcamentária'!Area_de_impressao</vt:lpstr>
      <vt:lpstr>'Memória de Cálculo'!Titulos_de_impressao</vt:lpstr>
      <vt:lpstr>'Planilha Orcamentária'!Titulos_de_impressao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OBRAS-DG</cp:lastModifiedBy>
  <cp:lastPrinted>2024-04-01T14:31:44Z</cp:lastPrinted>
  <dcterms:created xsi:type="dcterms:W3CDTF">2006-09-22T13:55:22Z</dcterms:created>
  <dcterms:modified xsi:type="dcterms:W3CDTF">2024-04-03T17:32:25Z</dcterms:modified>
</cp:coreProperties>
</file>